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defaultThemeVersion="166925"/>
  <mc:AlternateContent xmlns:mc="http://schemas.openxmlformats.org/markup-compatibility/2006">
    <mc:Choice Requires="x15">
      <x15ac:absPath xmlns:x15ac="http://schemas.microsoft.com/office/spreadsheetml/2010/11/ac" url="C:\Users\simona\Desktop\Darbas SRSPC\2026\Atviri konkursai\Daržovės\Rinkos konsultacija\"/>
    </mc:Choice>
  </mc:AlternateContent>
  <xr:revisionPtr revIDLastSave="0" documentId="13_ncr:1_{5B087A16-B280-4FAF-8A73-83942E68DAC7}" xr6:coauthVersionLast="47" xr6:coauthVersionMax="47" xr10:uidLastSave="{00000000-0000-0000-0000-000000000000}"/>
  <bookViews>
    <workbookView xWindow="-108" yWindow="-108" windowWidth="23256" windowHeight="12456" tabRatio="708" xr2:uid="{78E8C438-2EED-4343-B90E-851211DB6BD5}"/>
  </bookViews>
  <sheets>
    <sheet name="Lapas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27" i="1" l="1"/>
  <c r="R27" i="1"/>
  <c r="V27" i="1"/>
  <c r="Z27" i="1"/>
  <c r="AD27" i="1"/>
  <c r="AH27" i="1"/>
  <c r="AL27" i="1"/>
  <c r="AP27" i="1"/>
  <c r="AT27" i="1"/>
  <c r="AX27" i="1"/>
  <c r="AY27" i="1"/>
  <c r="AZ27" i="1"/>
  <c r="BA27" i="1"/>
  <c r="BB27" i="1"/>
  <c r="BF27" i="1"/>
  <c r="BJ27" i="1"/>
  <c r="BN27" i="1"/>
  <c r="BR27" i="1"/>
  <c r="BV27" i="1"/>
  <c r="J27" i="1"/>
  <c r="V7" i="1"/>
  <c r="V8" i="1"/>
  <c r="V9" i="1"/>
  <c r="V10" i="1"/>
  <c r="V11" i="1"/>
  <c r="V12" i="1"/>
  <c r="V13" i="1"/>
  <c r="V14" i="1"/>
  <c r="V15" i="1"/>
  <c r="V16" i="1"/>
  <c r="V17" i="1"/>
  <c r="V18" i="1"/>
  <c r="V19" i="1"/>
  <c r="V20" i="1"/>
  <c r="V21" i="1"/>
  <c r="V22" i="1"/>
  <c r="V23" i="1"/>
  <c r="V24" i="1"/>
  <c r="V25" i="1"/>
  <c r="V26" i="1"/>
  <c r="R7" i="1"/>
  <c r="R8" i="1"/>
  <c r="R9" i="1"/>
  <c r="R10" i="1"/>
  <c r="R11" i="1"/>
  <c r="R12" i="1"/>
  <c r="R13" i="1"/>
  <c r="R14" i="1"/>
  <c r="R15" i="1"/>
  <c r="R16" i="1"/>
  <c r="R17" i="1"/>
  <c r="R18" i="1"/>
  <c r="R19" i="1"/>
  <c r="R20" i="1"/>
  <c r="R21" i="1"/>
  <c r="R22" i="1"/>
  <c r="R23" i="1"/>
  <c r="R24" i="1"/>
  <c r="R25" i="1"/>
  <c r="R26" i="1"/>
  <c r="N7" i="1"/>
  <c r="N8" i="1"/>
  <c r="N9" i="1"/>
  <c r="N10" i="1"/>
  <c r="N11" i="1"/>
  <c r="N12" i="1"/>
  <c r="N13" i="1"/>
  <c r="N14" i="1"/>
  <c r="N15" i="1"/>
  <c r="N16" i="1"/>
  <c r="N17" i="1"/>
  <c r="N18" i="1"/>
  <c r="N19" i="1"/>
  <c r="N20" i="1"/>
  <c r="N21" i="1"/>
  <c r="N22" i="1"/>
  <c r="N23" i="1"/>
  <c r="N24" i="1"/>
  <c r="N25" i="1"/>
  <c r="N26" i="1"/>
  <c r="BV26" i="1" l="1"/>
  <c r="BR26" i="1"/>
  <c r="BN26" i="1"/>
  <c r="BJ26" i="1"/>
  <c r="BF26" i="1"/>
  <c r="BB26" i="1"/>
  <c r="AX26" i="1"/>
  <c r="AT26" i="1"/>
  <c r="AP26" i="1"/>
  <c r="AL26" i="1"/>
  <c r="AH26" i="1"/>
  <c r="AD26" i="1"/>
  <c r="Z26" i="1"/>
  <c r="J26" i="1"/>
  <c r="BV25" i="1"/>
  <c r="BR25" i="1"/>
  <c r="BN25" i="1"/>
  <c r="BJ25" i="1"/>
  <c r="BF25" i="1"/>
  <c r="BB25" i="1"/>
  <c r="AX25" i="1"/>
  <c r="AT25" i="1"/>
  <c r="AP25" i="1"/>
  <c r="AL25" i="1"/>
  <c r="AH25" i="1"/>
  <c r="AD25" i="1"/>
  <c r="Z25" i="1"/>
  <c r="J25" i="1"/>
  <c r="BV24" i="1"/>
  <c r="BR24" i="1"/>
  <c r="BN24" i="1"/>
  <c r="BJ24" i="1"/>
  <c r="BF24" i="1"/>
  <c r="BB24" i="1"/>
  <c r="AX24" i="1"/>
  <c r="AT24" i="1"/>
  <c r="AP24" i="1"/>
  <c r="AL24" i="1"/>
  <c r="AH24" i="1"/>
  <c r="AD24" i="1"/>
  <c r="Z24" i="1"/>
  <c r="J24" i="1"/>
  <c r="BV23" i="1"/>
  <c r="BR23" i="1"/>
  <c r="BN23" i="1"/>
  <c r="BJ23" i="1"/>
  <c r="BF23" i="1"/>
  <c r="BB23" i="1"/>
  <c r="AX23" i="1"/>
  <c r="AT23" i="1"/>
  <c r="AP23" i="1"/>
  <c r="AL23" i="1"/>
  <c r="AH23" i="1"/>
  <c r="AD23" i="1"/>
  <c r="Z23" i="1"/>
  <c r="J23" i="1"/>
  <c r="BV22" i="1"/>
  <c r="BR22" i="1"/>
  <c r="BN22" i="1"/>
  <c r="BJ22" i="1"/>
  <c r="BF22" i="1"/>
  <c r="BB22" i="1"/>
  <c r="AX22" i="1"/>
  <c r="AT22" i="1"/>
  <c r="AP22" i="1"/>
  <c r="AL22" i="1"/>
  <c r="AH22" i="1"/>
  <c r="AD22" i="1"/>
  <c r="Z22" i="1"/>
  <c r="J22" i="1"/>
  <c r="BV21" i="1"/>
  <c r="BR21" i="1"/>
  <c r="BN21" i="1"/>
  <c r="BJ21" i="1"/>
  <c r="BF21" i="1"/>
  <c r="BB21" i="1"/>
  <c r="AX21" i="1"/>
  <c r="AT21" i="1"/>
  <c r="AP21" i="1"/>
  <c r="AL21" i="1"/>
  <c r="AH21" i="1"/>
  <c r="AD21" i="1"/>
  <c r="Z21" i="1"/>
  <c r="J21" i="1"/>
  <c r="BV20" i="1"/>
  <c r="BR20" i="1"/>
  <c r="BN20" i="1"/>
  <c r="BJ20" i="1"/>
  <c r="BF20" i="1"/>
  <c r="BB20" i="1"/>
  <c r="AX20" i="1"/>
  <c r="AT20" i="1"/>
  <c r="AP20" i="1"/>
  <c r="AL20" i="1"/>
  <c r="AH20" i="1"/>
  <c r="AD20" i="1"/>
  <c r="Z20" i="1"/>
  <c r="J20" i="1"/>
  <c r="BV19" i="1"/>
  <c r="BR19" i="1"/>
  <c r="BN19" i="1"/>
  <c r="BJ19" i="1"/>
  <c r="BF19" i="1"/>
  <c r="BB19" i="1"/>
  <c r="AX19" i="1"/>
  <c r="AT19" i="1"/>
  <c r="AP19" i="1"/>
  <c r="AL19" i="1"/>
  <c r="AH19" i="1"/>
  <c r="AD19" i="1"/>
  <c r="Z19" i="1"/>
  <c r="J19" i="1"/>
  <c r="BV18" i="1"/>
  <c r="BR18" i="1"/>
  <c r="BN18" i="1"/>
  <c r="BJ18" i="1"/>
  <c r="BF18" i="1"/>
  <c r="BB18" i="1"/>
  <c r="AX18" i="1"/>
  <c r="AT18" i="1"/>
  <c r="AP18" i="1"/>
  <c r="AL18" i="1"/>
  <c r="AH18" i="1"/>
  <c r="AD18" i="1"/>
  <c r="Z18" i="1"/>
  <c r="J18" i="1"/>
  <c r="BV17" i="1"/>
  <c r="BR17" i="1"/>
  <c r="BN17" i="1"/>
  <c r="BJ17" i="1"/>
  <c r="BF17" i="1"/>
  <c r="BB17" i="1"/>
  <c r="AX17" i="1"/>
  <c r="AT17" i="1"/>
  <c r="AP17" i="1"/>
  <c r="AL17" i="1"/>
  <c r="AH17" i="1"/>
  <c r="AD17" i="1"/>
  <c r="Z17" i="1"/>
  <c r="J17" i="1"/>
  <c r="BV16" i="1"/>
  <c r="BR16" i="1"/>
  <c r="BN16" i="1"/>
  <c r="BJ16" i="1"/>
  <c r="BF16" i="1"/>
  <c r="BB16" i="1"/>
  <c r="AX16" i="1"/>
  <c r="AT16" i="1"/>
  <c r="AP16" i="1"/>
  <c r="AL16" i="1"/>
  <c r="AH16" i="1"/>
  <c r="AD16" i="1"/>
  <c r="Z16" i="1"/>
  <c r="J16" i="1"/>
  <c r="BV15" i="1"/>
  <c r="BR15" i="1"/>
  <c r="BN15" i="1"/>
  <c r="BJ15" i="1"/>
  <c r="BF15" i="1"/>
  <c r="BB15" i="1"/>
  <c r="AX15" i="1"/>
  <c r="AT15" i="1"/>
  <c r="AP15" i="1"/>
  <c r="AL15" i="1"/>
  <c r="AH15" i="1"/>
  <c r="AD15" i="1"/>
  <c r="Z15" i="1"/>
  <c r="J15" i="1"/>
  <c r="BV14" i="1"/>
  <c r="BR14" i="1"/>
  <c r="BN14" i="1"/>
  <c r="BJ14" i="1"/>
  <c r="BF14" i="1"/>
  <c r="BB14" i="1"/>
  <c r="AX14" i="1"/>
  <c r="AT14" i="1"/>
  <c r="AP14" i="1"/>
  <c r="AL14" i="1"/>
  <c r="AH14" i="1"/>
  <c r="AD14" i="1"/>
  <c r="Z14" i="1"/>
  <c r="J14" i="1"/>
  <c r="BV13" i="1"/>
  <c r="BR13" i="1"/>
  <c r="BN13" i="1"/>
  <c r="BJ13" i="1"/>
  <c r="BF13" i="1"/>
  <c r="BB13" i="1"/>
  <c r="AX13" i="1"/>
  <c r="AT13" i="1"/>
  <c r="AP13" i="1"/>
  <c r="AL13" i="1"/>
  <c r="AH13" i="1"/>
  <c r="AD13" i="1"/>
  <c r="Z13" i="1"/>
  <c r="J13" i="1"/>
  <c r="BV12" i="1"/>
  <c r="BR12" i="1"/>
  <c r="BN12" i="1"/>
  <c r="BJ12" i="1"/>
  <c r="BF12" i="1"/>
  <c r="BB12" i="1"/>
  <c r="AX12" i="1"/>
  <c r="AT12" i="1"/>
  <c r="AP12" i="1"/>
  <c r="AL12" i="1"/>
  <c r="AH12" i="1"/>
  <c r="AD12" i="1"/>
  <c r="Z12" i="1"/>
  <c r="J12" i="1"/>
  <c r="BV11" i="1"/>
  <c r="BR11" i="1"/>
  <c r="BN11" i="1"/>
  <c r="BJ11" i="1"/>
  <c r="BF11" i="1"/>
  <c r="BB11" i="1"/>
  <c r="AX11" i="1"/>
  <c r="AT11" i="1"/>
  <c r="AP11" i="1"/>
  <c r="AL11" i="1"/>
  <c r="AH11" i="1"/>
  <c r="AD11" i="1"/>
  <c r="Z11" i="1"/>
  <c r="J11" i="1"/>
  <c r="BV10" i="1"/>
  <c r="BR10" i="1"/>
  <c r="BN10" i="1"/>
  <c r="BJ10" i="1"/>
  <c r="BF10" i="1"/>
  <c r="BB10" i="1"/>
  <c r="AX10" i="1"/>
  <c r="AT10" i="1"/>
  <c r="AP10" i="1"/>
  <c r="AL10" i="1"/>
  <c r="AH10" i="1"/>
  <c r="AD10" i="1"/>
  <c r="Z10" i="1"/>
  <c r="J10" i="1"/>
  <c r="BV9" i="1"/>
  <c r="BR9" i="1"/>
  <c r="BN9" i="1"/>
  <c r="BJ9" i="1"/>
  <c r="BF9" i="1"/>
  <c r="BB9" i="1"/>
  <c r="AX9" i="1"/>
  <c r="AT9" i="1"/>
  <c r="AP9" i="1"/>
  <c r="AL9" i="1"/>
  <c r="AH9" i="1"/>
  <c r="AD9" i="1"/>
  <c r="Z9" i="1"/>
  <c r="J9" i="1"/>
  <c r="BV8" i="1"/>
  <c r="BR8" i="1"/>
  <c r="BN8" i="1"/>
  <c r="BJ8" i="1"/>
  <c r="BF8" i="1"/>
  <c r="BB8" i="1"/>
  <c r="AX8" i="1"/>
  <c r="AT8" i="1"/>
  <c r="AP8" i="1"/>
  <c r="AL8" i="1"/>
  <c r="AH8" i="1"/>
  <c r="AD8" i="1"/>
  <c r="Z8" i="1"/>
  <c r="J8" i="1"/>
  <c r="BV7" i="1"/>
  <c r="BR7" i="1"/>
  <c r="BN7" i="1"/>
  <c r="BJ7" i="1"/>
  <c r="BF7" i="1"/>
  <c r="BB7" i="1"/>
  <c r="AX7" i="1"/>
  <c r="AT7" i="1"/>
  <c r="AP7" i="1"/>
  <c r="AL7" i="1"/>
  <c r="AH7" i="1"/>
  <c r="AD7" i="1"/>
  <c r="Z7" i="1"/>
  <c r="J7" i="1"/>
  <c r="F10" i="1" l="1"/>
  <c r="F20" i="1"/>
  <c r="F7" i="1"/>
  <c r="F17" i="1"/>
  <c r="F16" i="1"/>
  <c r="F26" i="1"/>
  <c r="F13" i="1"/>
  <c r="F23" i="1"/>
  <c r="F9" i="1"/>
  <c r="F19" i="1"/>
  <c r="F12" i="1"/>
  <c r="F22" i="1"/>
  <c r="F15" i="1"/>
  <c r="F25" i="1"/>
  <c r="F8" i="1"/>
  <c r="F18" i="1"/>
  <c r="F11" i="1"/>
  <c r="F21" i="1"/>
  <c r="F14" i="1"/>
  <c r="F24" i="1"/>
</calcChain>
</file>

<file path=xl/sharedStrings.xml><?xml version="1.0" encoding="utf-8"?>
<sst xmlns="http://schemas.openxmlformats.org/spreadsheetml/2006/main" count="168" uniqueCount="84">
  <si>
    <t>Eil. Nr.</t>
  </si>
  <si>
    <t>Prekių pristatymo vieta:</t>
  </si>
  <si>
    <t>Prekės pavadinimas</t>
  </si>
  <si>
    <t>Mato vnt.</t>
  </si>
  <si>
    <t>2026-07-01-2026-08-30</t>
  </si>
  <si>
    <t>2026-09-01-2026-12-31</t>
  </si>
  <si>
    <t>2027-01-01-2027-06-30</t>
  </si>
  <si>
    <t>Bendras kiekis</t>
  </si>
  <si>
    <t xml:space="preserve">Obuoliai </t>
  </si>
  <si>
    <t>kg</t>
  </si>
  <si>
    <t>Apelsinai tikrieji</t>
  </si>
  <si>
    <t>Bananai</t>
  </si>
  <si>
    <t>Citrinos geltonosios</t>
  </si>
  <si>
    <t>Mandarinai</t>
  </si>
  <si>
    <t>Nektarinai</t>
  </si>
  <si>
    <t>Mangai prinokę</t>
  </si>
  <si>
    <t>Melionai</t>
  </si>
  <si>
    <t>Kriaušės</t>
  </si>
  <si>
    <t>Kivi  vaisiai prinokę</t>
  </si>
  <si>
    <t>Vynuogės raudonosios besėklės</t>
  </si>
  <si>
    <t>Vynuogės žaliosios besėklės</t>
  </si>
  <si>
    <t>Slyvos</t>
  </si>
  <si>
    <t>Avokadai</t>
  </si>
  <si>
    <t>Persimonai</t>
  </si>
  <si>
    <t>Arbūzai</t>
  </si>
  <si>
    <t>Gervuogės</t>
  </si>
  <si>
    <t>Avietė</t>
  </si>
  <si>
    <t>Braškės</t>
  </si>
  <si>
    <t>Šilauogės</t>
  </si>
  <si>
    <t>Įstaigos kodas</t>
  </si>
  <si>
    <t>Dariaus ir Girėno g. 31, Gruzdžiai, 81421, Šiaulių rajonas</t>
  </si>
  <si>
    <t>Šiaulių r. Gruzdžių gimnazija</t>
  </si>
  <si>
    <t>Visų įstaigų bendra poreikis (orientacinis metams)       2026-07-01 – 2027-06-30</t>
  </si>
  <si>
    <t xml:space="preserve">I klasės. Vidutinio dydžio (70-80 mm skersmens), svoris iki 90g.Vaisiai turi būti nepažeisti, nesugedę, švarūs,  kenkėjų ir puvinio nepažeistu minkštimu, be perteklinės išorinės drėgmės, be pašalinio kvapo, subrendę. Nepažeisti žemos temperatūros. </t>
  </si>
  <si>
    <t>I klasės, skersmuo - 70-90 mm, svoris 150-200 g , nesudaužyti, be puvinio, nesupelyję. Prinokę, saldūs.</t>
  </si>
  <si>
    <t>I klasės, mažiausias leistinas ilgis 14 cm, vieno banano svoris 100-120 g, be juodų dėmių, be puvinio, kenkėjų nepažeistų minkštimu, švarūs.</t>
  </si>
  <si>
    <t>I klasės, vienos citrinos svoris 120-150 g, nesudaužytos, nepažeistos puvinio, nesupelyjusios. Minkštimas neišsausėjęs.</t>
  </si>
  <si>
    <t>I klasės,  nepažeisti puvinio, nesupelyję. Vaisiaus skersmuo 50-60 mm, svoris iki 80g. Nesudaužyti.</t>
  </si>
  <si>
    <t xml:space="preserve">I klasės. Nepažeisti mechaniškai, neįgedę, be puvinio. Prinokę. </t>
  </si>
  <si>
    <t>I klasės, nepažeisti puvinio, nesupelyję. Vieneto svoris ne mažesnis kaip 400 g.</t>
  </si>
  <si>
    <t>I klasės, nepažeisti puvinio, nesupelyję. Meliono minkštimas viduje švelniai gelsvas, prie odelės žalsvas, kreminės tekstūros, sultingas. Vieneto svoris 1-1,8 kg. Turi atitikti būtiniausius šviežių vaisių ir daržovių kokybės reikalavimus.</t>
  </si>
  <si>
    <t>I klasės, stambiavaisės, skersmuo - ne mažiau kaip 80 mm, be puvinio, nesudaužytos.</t>
  </si>
  <si>
    <t>I klasės, skersmuo - ne mažesnis kaip 60 mm. Vaisiai turi būti žaliu sultingu minkštimu, negali būti pažeisti puvinio. Kivi vaisiai turi būti prinokę tiek, kad jiems patekus į platinimo grandinę, prinokimo lygis turėtų būti 9,5°  Brix.</t>
  </si>
  <si>
    <t>Besėklės. I klasės, kekių masė turi būti ne mažesnė kaip 100 g., be puvinio. Uogos rausvos, ar melsvos, ar violetinės, ar juodos spalvos. Pigmentacija nuo saulės nelaikoma defektu.</t>
  </si>
  <si>
    <t>I klasės, kekių masė turi būti ne mažesnė kaip 100 g., be puvinio. Besėklės vynuogės. Uogos žalios, ar geltonos, ar geltonai žalios spalvos. Pigmentacija nuo saulės nelaikoma defektu.</t>
  </si>
  <si>
    <t>I klasės. Vidutinis vaisiaus dydis (25-45g.). Kauliukas lengvai atsidalo arba gali būti šiek tiek prikibęs, bet išsiima lengvai. Minkštimas geltonas, sultingas. Turi atitikti klasei būtinus šviežių vaisių ir daržovių kokybės reikalavimus.</t>
  </si>
  <si>
    <t>I klasės. Vidutinis avokado svoris 120-300g. Prinokę, bet ne pernokę, nesupuvę, be paviršiaus pažeidimų. Turi atitikti būtiniausius šviežių vaisių ir daržovių kokybinius reikalavimus.</t>
  </si>
  <si>
    <t>I klasės. Dydis 67-80 mm. Turi atitikti būtinuosius vaisių ir daržovių kokybės reikalavimus.</t>
  </si>
  <si>
    <t>I klasės, nepažeisti puvinio, nesupelyję. Arbūzo minkštimas viduje  sultingas. Turi atitikti būtiniausius šviežių vaisių ir daržovių kokybės reikalavimus.</t>
  </si>
  <si>
    <t>I klasės. Ne mažesnės kaip 15 mm. Uogos turi būti napažeistos mechaniškai, nesugedusios, be puvinio. Turi atitikti būtinuosius vaisių ir daržovių kokybės reikalavimus. Išfasuotos iki 0,5 kg</t>
  </si>
  <si>
    <t>I klasės. Ne mažesnės kaip 15 mm. Uogos turi būti napažeistos mechaniškai, nesugedusios, be puvinio. Uogos su taurelėmis, taurelė ir kotelis turi būti švieži ir žali, be perteklinės išorės drėgmės, be pašalinio kvapo ir skonio. Mažiausias uogos dydis - 20mm. Turi atitikti būtinuosius vaisių ir daržovių kokybės reikalavimus.</t>
  </si>
  <si>
    <t>I klasės, fasuotos iki 0,5 kg., uogos subrendusios, sveikos, nežemėtos, ne mažesnės kaip 10 mm. Turi atitikti būtinuosius vaisių ir daržovių kokybės reikalavimus.</t>
  </si>
  <si>
    <t>V. Kudirkos g. 33, Kuršėnai, 81147</t>
  </si>
  <si>
    <t>Šiaulių r. Kuršėnų lauryno Ivinskio gimnazija</t>
  </si>
  <si>
    <t>Aušros g. 2, Ginkūnai, 81492, Šiaulių rajonas; Rasos g. 2B, Ginkūnai, 81495 Šiaulių rajonas</t>
  </si>
  <si>
    <t>Šiaulių r. Ginkūnų Sofijos ir Vladimiro Zubovų progimnazija</t>
  </si>
  <si>
    <t>Kapų g. 9, Kuršėnai,
81154, Šiaulių rajonas</t>
  </si>
  <si>
    <t>Šiaulių r. Kuršėnų Stasio Anglickio progimnazija</t>
  </si>
  <si>
    <t>Daugėlių g. 86, 81119, Kuršėnai</t>
  </si>
  <si>
    <t>Šiaulių r. Kuršėnų Daugėlių progimnazija</t>
  </si>
  <si>
    <t>Šiaulių r. Dubysos aukštupio mokykla</t>
  </si>
  <si>
    <t>Šilelio g. 10, Kairiai, 80112, Šiaulių rajonas</t>
  </si>
  <si>
    <t>Šiaulių r. Kairių jungtinė mokykla</t>
  </si>
  <si>
    <t>Vilties g. 9, Kužiai, 80265, Šiaulių rajonas</t>
  </si>
  <si>
    <t>Šiaulių r. Kužių mokykla</t>
  </si>
  <si>
    <t>Stoties g. 16, Meškuičiai, 81442, Šiaulių rajonas</t>
  </si>
  <si>
    <t>Šiaulių r. Meškuičių mokykla</t>
  </si>
  <si>
    <t>Medžiotojų g. 2A, Voveriškiai, 77194, Šiaulių rajonas</t>
  </si>
  <si>
    <t>Šiaulių r. Voveriškių mokykla</t>
  </si>
  <si>
    <t>Ventos g. 17, 81157, Kuršėnai</t>
  </si>
  <si>
    <t>Šiaulių r. Pavenčių mokykla-daugiafunkcis centras</t>
  </si>
  <si>
    <t>Dvaro g. 4, Gruzdžiai, 81421, Šiaulių rajonas</t>
  </si>
  <si>
    <t>Šiaulių r. Gruzdžių lopšelis-darželis "Puriena"</t>
  </si>
  <si>
    <t>Salduvės g. 16, Kairiai, 80114, Šiaulių rajonas</t>
  </si>
  <si>
    <t>Šiaulių r. Kairių lopšelis-darželis "Spindulėlis</t>
  </si>
  <si>
    <t>V. Kudirkos g. 28, 81149, Kuršėnai</t>
  </si>
  <si>
    <t>Šiaulių r. Kuršėnų lopšelis-darželis "Eglutė"</t>
  </si>
  <si>
    <t>Vydūno g. 9, 81155, Kuršėnai</t>
  </si>
  <si>
    <t>Šiaulių r. Kuršėnų lopšelis-darželis "Nykštukas"</t>
  </si>
  <si>
    <t>Daugėlių g. 74, Kuršėnai,
81121, Šiaulių rajonas;
Liepų alėjos g. 3, Kuršėnai,
81116, Šiaulių rajonas</t>
  </si>
  <si>
    <t>Šiaulių r. Kuršėnų lopšelis-darželis "Žiedelis"</t>
  </si>
  <si>
    <t>Stoties g. 1, Meškuičiai, 81442, Šiaulių rajonas</t>
  </si>
  <si>
    <t>Šiaulių r. Meškuičių lopšelis-darželis</t>
  </si>
  <si>
    <t>Dubysos g. 15, Bubiai, 80201, Šiaulių rajonas; P. Višinskio g. 1A Kurtuvėnai, 80224, Šiaulių rajonas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</si>
</sst>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1" x14ac:knownFonts="1">
    <font>
      <sz val="11"/>
      <color theme="1"/>
      <name val="Calibri"/>
      <family val="2"/>
      <charset val="186"/>
      <scheme val="minor"/>
    </font>
    <font>
      <sz val="10"/>
      <color theme="1"/>
      <name val="Calibri"/>
      <family val="2"/>
      <charset val="186"/>
      <scheme val="minor"/>
    </font>
    <font>
      <b/>
      <sz val="10"/>
      <color theme="1"/>
      <name val="Calibri"/>
      <family val="2"/>
      <charset val="186"/>
      <scheme val="minor"/>
    </font>
    <font>
      <sz val="10"/>
      <name val="Arial"/>
      <family val="2"/>
      <charset val="186"/>
    </font>
    <font>
      <sz val="9"/>
      <name val="Calibri"/>
      <family val="2"/>
      <charset val="186"/>
      <scheme val="minor"/>
    </font>
    <font>
      <sz val="10"/>
      <color rgb="FFFF0000"/>
      <name val="Calibri"/>
      <family val="2"/>
      <charset val="186"/>
      <scheme val="minor"/>
    </font>
    <font>
      <sz val="10"/>
      <name val="Times New Roman"/>
      <family val="1"/>
      <charset val="186"/>
    </font>
    <font>
      <sz val="11"/>
      <color theme="1"/>
      <name val="Times New Roman"/>
      <family val="1"/>
      <charset val="186"/>
    </font>
    <font>
      <sz val="10"/>
      <color theme="1"/>
      <name val="Times New Roman"/>
      <family val="1"/>
      <charset val="186"/>
    </font>
    <font>
      <sz val="8"/>
      <color theme="1"/>
      <name val="Times New Roman"/>
      <family val="1"/>
      <charset val="186"/>
    </font>
    <font>
      <b/>
      <sz val="10"/>
      <color theme="1"/>
      <name val="Times New Roman"/>
      <family val="1"/>
      <charset val="186"/>
    </font>
  </fonts>
  <fills count="3">
    <fill>
      <patternFill patternType="none"/>
    </fill>
    <fill>
      <patternFill patternType="gray125"/>
    </fill>
    <fill>
      <patternFill patternType="solid">
        <fgColor theme="0"/>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right/>
      <top style="thin">
        <color auto="1"/>
      </top>
      <bottom style="thin">
        <color auto="1"/>
      </bottom>
      <diagonal/>
    </border>
    <border>
      <left/>
      <right style="thin">
        <color auto="1"/>
      </right>
      <top style="thin">
        <color auto="1"/>
      </top>
      <bottom style="thin">
        <color auto="1"/>
      </bottom>
      <diagonal/>
    </border>
  </borders>
  <cellStyleXfs count="2">
    <xf numFmtId="0" fontId="0" fillId="0" borderId="0"/>
    <xf numFmtId="0" fontId="3" fillId="0" borderId="0"/>
  </cellStyleXfs>
  <cellXfs count="37">
    <xf numFmtId="0" fontId="0" fillId="0" borderId="0" xfId="0"/>
    <xf numFmtId="0" fontId="1" fillId="0" borderId="1" xfId="0" applyFont="1" applyBorder="1" applyAlignment="1">
      <alignment horizontal="center" vertical="center" wrapText="1"/>
    </xf>
    <xf numFmtId="0" fontId="0" fillId="0" borderId="0" xfId="0" applyAlignment="1">
      <alignment horizontal="center"/>
    </xf>
    <xf numFmtId="0" fontId="2" fillId="0" borderId="1" xfId="0" applyFont="1" applyBorder="1" applyAlignment="1">
      <alignment horizontal="center" vertical="center" wrapText="1"/>
    </xf>
    <xf numFmtId="1" fontId="2" fillId="0" borderId="2" xfId="0" applyNumberFormat="1" applyFont="1" applyBorder="1" applyAlignment="1">
      <alignment horizontal="center" vertical="center" wrapText="1"/>
    </xf>
    <xf numFmtId="49" fontId="4" fillId="0" borderId="5" xfId="1" applyNumberFormat="1" applyFont="1" applyBorder="1" applyAlignment="1">
      <alignment horizontal="center" vertical="center" wrapText="1"/>
    </xf>
    <xf numFmtId="14" fontId="4" fillId="0" borderId="6" xfId="1" applyNumberFormat="1" applyFont="1" applyBorder="1" applyAlignment="1">
      <alignment horizontal="center" vertical="center" wrapText="1"/>
    </xf>
    <xf numFmtId="0" fontId="5" fillId="0" borderId="6" xfId="0" applyFont="1" applyBorder="1" applyAlignment="1">
      <alignment horizontal="center" vertical="center" wrapText="1"/>
    </xf>
    <xf numFmtId="164" fontId="2" fillId="0" borderId="2" xfId="0" applyNumberFormat="1"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0" fillId="0" borderId="5" xfId="0" applyBorder="1" applyAlignment="1">
      <alignment horizontal="center"/>
    </xf>
    <xf numFmtId="0" fontId="0" fillId="0" borderId="6" xfId="0" applyBorder="1" applyAlignment="1">
      <alignment horizontal="center"/>
    </xf>
    <xf numFmtId="0" fontId="7" fillId="0" borderId="0" xfId="0" applyFont="1"/>
    <xf numFmtId="0" fontId="5" fillId="0" borderId="7" xfId="0" applyFont="1" applyBorder="1" applyAlignment="1">
      <alignment horizontal="center" vertical="center" wrapText="1"/>
    </xf>
    <xf numFmtId="0" fontId="0" fillId="0" borderId="7" xfId="0" applyBorder="1" applyAlignment="1">
      <alignment horizontal="center"/>
    </xf>
    <xf numFmtId="0" fontId="6" fillId="2" borderId="1" xfId="0" applyFont="1" applyFill="1" applyBorder="1" applyAlignment="1">
      <alignment horizontal="justify" vertical="center" wrapText="1"/>
    </xf>
    <xf numFmtId="0" fontId="9" fillId="0" borderId="0" xfId="0" applyFont="1" applyAlignment="1">
      <alignment horizontal="center"/>
    </xf>
    <xf numFmtId="0" fontId="9" fillId="0" borderId="0" xfId="0" applyFont="1"/>
    <xf numFmtId="0" fontId="7" fillId="0" borderId="0" xfId="0" applyFont="1" applyAlignment="1">
      <alignment horizontal="center"/>
    </xf>
    <xf numFmtId="0" fontId="7" fillId="0" borderId="2" xfId="0" applyFont="1" applyBorder="1" applyAlignment="1">
      <alignment horizontal="center"/>
    </xf>
    <xf numFmtId="0" fontId="7" fillId="0" borderId="8" xfId="0" applyFont="1" applyBorder="1" applyAlignment="1">
      <alignment horizontal="center"/>
    </xf>
    <xf numFmtId="0" fontId="7" fillId="0" borderId="9" xfId="0" applyFont="1" applyBorder="1" applyAlignment="1">
      <alignment horizontal="center"/>
    </xf>
    <xf numFmtId="0" fontId="8" fillId="0" borderId="2" xfId="0" applyFont="1" applyBorder="1" applyAlignment="1">
      <alignment horizontal="center" vertical="center" wrapText="1"/>
    </xf>
    <xf numFmtId="0" fontId="8" fillId="0" borderId="8" xfId="0" applyFont="1" applyBorder="1" applyAlignment="1">
      <alignment horizontal="center" vertical="center" wrapText="1"/>
    </xf>
    <xf numFmtId="0" fontId="8" fillId="0" borderId="9" xfId="0" applyFont="1" applyBorder="1" applyAlignment="1">
      <alignment horizontal="center" vertical="center" wrapText="1"/>
    </xf>
    <xf numFmtId="0" fontId="7" fillId="0" borderId="2" xfId="0" applyFont="1" applyBorder="1" applyAlignment="1">
      <alignment horizontal="center" vertical="center" wrapText="1"/>
    </xf>
    <xf numFmtId="0" fontId="7" fillId="0" borderId="8" xfId="0" applyFont="1" applyBorder="1" applyAlignment="1">
      <alignment horizontal="center" vertical="center" wrapText="1"/>
    </xf>
    <xf numFmtId="0" fontId="7" fillId="0" borderId="9" xfId="0" applyFont="1" applyBorder="1" applyAlignment="1">
      <alignment horizontal="center" vertical="center" wrapText="1"/>
    </xf>
    <xf numFmtId="0" fontId="6" fillId="0" borderId="1" xfId="0" applyFont="1" applyBorder="1" applyAlignment="1">
      <alignment horizontal="left" vertical="center" wrapText="1"/>
    </xf>
    <xf numFmtId="0" fontId="10" fillId="2" borderId="3" xfId="0" applyFont="1" applyFill="1" applyBorder="1" applyAlignment="1">
      <alignment horizontal="center" vertical="center" wrapText="1"/>
    </xf>
    <xf numFmtId="0" fontId="10" fillId="2" borderId="4" xfId="0" applyFont="1" applyFill="1" applyBorder="1" applyAlignment="1">
      <alignment horizontal="center" vertical="center" wrapText="1"/>
    </xf>
    <xf numFmtId="0" fontId="2" fillId="0" borderId="1" xfId="0" applyFont="1" applyBorder="1" applyAlignment="1">
      <alignment horizontal="center" vertical="center" wrapText="1"/>
    </xf>
    <xf numFmtId="0" fontId="0" fillId="0" borderId="1" xfId="0" applyBorder="1" applyAlignment="1">
      <alignment horizontal="center" vertical="center" wrapText="1"/>
    </xf>
    <xf numFmtId="0" fontId="8" fillId="0" borderId="1" xfId="0" applyFont="1" applyBorder="1" applyAlignment="1">
      <alignment horizontal="left" vertical="center" wrapText="1"/>
    </xf>
    <xf numFmtId="0" fontId="8" fillId="0" borderId="2" xfId="0" applyFont="1" applyBorder="1" applyAlignment="1">
      <alignment horizontal="left" vertical="center" wrapText="1"/>
    </xf>
    <xf numFmtId="0" fontId="8" fillId="0" borderId="8" xfId="0" applyFont="1" applyBorder="1" applyAlignment="1">
      <alignment horizontal="left" vertical="center" wrapText="1"/>
    </xf>
  </cellXfs>
  <cellStyles count="2">
    <cellStyle name="Įprastas" xfId="0" builtinId="0"/>
    <cellStyle name="Normal_produkt" xfId="1" xr:uid="{16CF0DBD-1934-4352-94CB-1D2E8369B10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2013“ – 2022 m.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576B3D-7396-495B-8481-B7F3D544A3C5}">
  <dimension ref="A3:CC27"/>
  <sheetViews>
    <sheetView tabSelected="1" workbookViewId="0">
      <pane xSplit="6" ySplit="6" topLeftCell="BJ26" activePane="bottomRight" state="frozen"/>
      <selection pane="topRight" activeCell="I1" sqref="I1"/>
      <selection pane="bottomLeft" activeCell="A8" sqref="A8"/>
      <selection pane="bottomRight" activeCell="BT30" sqref="BT30"/>
    </sheetView>
  </sheetViews>
  <sheetFormatPr defaultRowHeight="14.4" x14ac:dyDescent="0.3"/>
  <cols>
    <col min="1" max="1" width="4.109375" customWidth="1"/>
    <col min="2" max="2" width="6" customWidth="1"/>
    <col min="3" max="3" width="20.44140625" style="13" customWidth="1"/>
    <col min="4" max="4" width="25.6640625" style="13" customWidth="1"/>
    <col min="5" max="5" width="5.6640625" customWidth="1"/>
    <col min="6" max="6" width="13.5546875" customWidth="1"/>
    <col min="7" max="7" width="10" customWidth="1"/>
    <col min="8" max="8" width="9.33203125" customWidth="1"/>
    <col min="9" max="9" width="10.109375" customWidth="1"/>
    <col min="10" max="10" width="10.88671875" style="2" customWidth="1"/>
    <col min="11" max="11" width="10.5546875" style="2" customWidth="1"/>
    <col min="12" max="12" width="11.33203125" style="2" customWidth="1"/>
    <col min="13" max="13" width="11.109375" style="2" customWidth="1"/>
    <col min="14" max="14" width="10.5546875" style="2" customWidth="1"/>
    <col min="15" max="15" width="9.6640625" style="2" customWidth="1"/>
    <col min="16" max="17" width="10.6640625" style="2" customWidth="1"/>
    <col min="18" max="18" width="12" style="2" customWidth="1"/>
    <col min="19" max="19" width="9.33203125" style="2" customWidth="1"/>
    <col min="20" max="20" width="11.33203125" style="2" customWidth="1"/>
    <col min="21" max="21" width="10.44140625" style="2" customWidth="1"/>
    <col min="22" max="22" width="11" style="2" customWidth="1"/>
    <col min="23" max="81" width="8.88671875" style="2"/>
  </cols>
  <sheetData>
    <row r="3" spans="1:81" s="18" customFormat="1" ht="16.2" customHeight="1" x14ac:dyDescent="0.25">
      <c r="A3" s="33" t="s">
        <v>0</v>
      </c>
      <c r="B3" s="34" t="s">
        <v>29</v>
      </c>
      <c r="C3" s="34"/>
      <c r="D3" s="34"/>
      <c r="E3" s="34"/>
      <c r="F3" s="35"/>
      <c r="G3" s="23">
        <v>190058125</v>
      </c>
      <c r="H3" s="24"/>
      <c r="I3" s="24"/>
      <c r="J3" s="25"/>
      <c r="K3" s="26">
        <v>190057557</v>
      </c>
      <c r="L3" s="27"/>
      <c r="M3" s="27"/>
      <c r="N3" s="28"/>
      <c r="O3" s="26">
        <v>190061064</v>
      </c>
      <c r="P3" s="27"/>
      <c r="Q3" s="27"/>
      <c r="R3" s="28"/>
      <c r="S3" s="26">
        <v>190057176</v>
      </c>
      <c r="T3" s="27"/>
      <c r="U3" s="27"/>
      <c r="V3" s="28"/>
      <c r="W3" s="20">
        <v>190057219</v>
      </c>
      <c r="X3" s="21"/>
      <c r="Y3" s="21"/>
      <c r="Z3" s="22"/>
      <c r="AA3" s="20">
        <v>305616433</v>
      </c>
      <c r="AB3" s="21"/>
      <c r="AC3" s="21"/>
      <c r="AD3" s="22"/>
      <c r="AE3" s="20">
        <v>305889001</v>
      </c>
      <c r="AF3" s="21"/>
      <c r="AG3" s="21"/>
      <c r="AH3" s="22"/>
      <c r="AI3" s="20">
        <v>190061598</v>
      </c>
      <c r="AJ3" s="21"/>
      <c r="AK3" s="21"/>
      <c r="AL3" s="22"/>
      <c r="AM3" s="20">
        <v>190058278</v>
      </c>
      <c r="AN3" s="21"/>
      <c r="AO3" s="21"/>
      <c r="AP3" s="22"/>
      <c r="AQ3" s="20">
        <v>190077435</v>
      </c>
      <c r="AR3" s="21"/>
      <c r="AS3" s="21"/>
      <c r="AT3" s="22"/>
      <c r="AU3" s="20">
        <v>190057361</v>
      </c>
      <c r="AV3" s="21"/>
      <c r="AW3" s="21"/>
      <c r="AX3" s="22"/>
      <c r="AY3" s="20">
        <v>190085154</v>
      </c>
      <c r="AZ3" s="21"/>
      <c r="BA3" s="21"/>
      <c r="BB3" s="22"/>
      <c r="BC3" s="20">
        <v>190085492</v>
      </c>
      <c r="BD3" s="21"/>
      <c r="BE3" s="21"/>
      <c r="BF3" s="22"/>
      <c r="BG3" s="20">
        <v>290083670</v>
      </c>
      <c r="BH3" s="21"/>
      <c r="BI3" s="21"/>
      <c r="BJ3" s="22"/>
      <c r="BK3" s="20">
        <v>190083865</v>
      </c>
      <c r="BL3" s="21"/>
      <c r="BM3" s="21"/>
      <c r="BN3" s="22"/>
      <c r="BO3" s="20">
        <v>305615915</v>
      </c>
      <c r="BP3" s="21"/>
      <c r="BQ3" s="21"/>
      <c r="BR3" s="22"/>
      <c r="BS3" s="20">
        <v>190084586</v>
      </c>
      <c r="BT3" s="21"/>
      <c r="BU3" s="21"/>
      <c r="BV3" s="22"/>
      <c r="BW3" s="17"/>
      <c r="BX3" s="17"/>
      <c r="BY3" s="17"/>
      <c r="BZ3" s="17"/>
      <c r="CA3" s="17"/>
      <c r="CB3" s="17"/>
      <c r="CC3" s="17"/>
    </row>
    <row r="4" spans="1:81" s="18" customFormat="1" ht="56.4" customHeight="1" thickBot="1" x14ac:dyDescent="0.25">
      <c r="A4" s="33"/>
      <c r="B4" s="35" t="s">
        <v>1</v>
      </c>
      <c r="C4" s="36"/>
      <c r="D4" s="36"/>
      <c r="E4" s="36"/>
      <c r="F4" s="36"/>
      <c r="G4" s="23" t="s">
        <v>30</v>
      </c>
      <c r="H4" s="24"/>
      <c r="I4" s="24"/>
      <c r="J4" s="25"/>
      <c r="K4" s="23" t="s">
        <v>52</v>
      </c>
      <c r="L4" s="24"/>
      <c r="M4" s="24"/>
      <c r="N4" s="25"/>
      <c r="O4" s="23" t="s">
        <v>54</v>
      </c>
      <c r="P4" s="24"/>
      <c r="Q4" s="24"/>
      <c r="R4" s="25"/>
      <c r="S4" s="23" t="s">
        <v>56</v>
      </c>
      <c r="T4" s="24"/>
      <c r="U4" s="24"/>
      <c r="V4" s="25"/>
      <c r="W4" s="23" t="s">
        <v>58</v>
      </c>
      <c r="X4" s="24"/>
      <c r="Y4" s="24"/>
      <c r="Z4" s="25"/>
      <c r="AA4" s="23" t="s">
        <v>83</v>
      </c>
      <c r="AB4" s="24"/>
      <c r="AC4" s="24"/>
      <c r="AD4" s="25"/>
      <c r="AE4" s="23" t="s">
        <v>61</v>
      </c>
      <c r="AF4" s="24"/>
      <c r="AG4" s="24"/>
      <c r="AH4" s="25"/>
      <c r="AI4" s="23" t="s">
        <v>63</v>
      </c>
      <c r="AJ4" s="24"/>
      <c r="AK4" s="24"/>
      <c r="AL4" s="25"/>
      <c r="AM4" s="23" t="s">
        <v>65</v>
      </c>
      <c r="AN4" s="24"/>
      <c r="AO4" s="24"/>
      <c r="AP4" s="25"/>
      <c r="AQ4" s="23" t="s">
        <v>67</v>
      </c>
      <c r="AR4" s="24"/>
      <c r="AS4" s="24"/>
      <c r="AT4" s="25"/>
      <c r="AU4" s="23" t="s">
        <v>69</v>
      </c>
      <c r="AV4" s="24"/>
      <c r="AW4" s="24"/>
      <c r="AX4" s="25"/>
      <c r="AY4" s="23" t="s">
        <v>71</v>
      </c>
      <c r="AZ4" s="24"/>
      <c r="BA4" s="24"/>
      <c r="BB4" s="25"/>
      <c r="BC4" s="23" t="s">
        <v>73</v>
      </c>
      <c r="BD4" s="24"/>
      <c r="BE4" s="24"/>
      <c r="BF4" s="25"/>
      <c r="BG4" s="23" t="s">
        <v>75</v>
      </c>
      <c r="BH4" s="24"/>
      <c r="BI4" s="24"/>
      <c r="BJ4" s="25"/>
      <c r="BK4" s="23" t="s">
        <v>77</v>
      </c>
      <c r="BL4" s="24"/>
      <c r="BM4" s="24"/>
      <c r="BN4" s="25"/>
      <c r="BO4" s="23" t="s">
        <v>79</v>
      </c>
      <c r="BP4" s="24"/>
      <c r="BQ4" s="24"/>
      <c r="BR4" s="25"/>
      <c r="BS4" s="23" t="s">
        <v>81</v>
      </c>
      <c r="BT4" s="24"/>
      <c r="BU4" s="24"/>
      <c r="BV4" s="25"/>
      <c r="BW4" s="17"/>
      <c r="BX4" s="17"/>
      <c r="BY4" s="17"/>
      <c r="BZ4" s="17"/>
      <c r="CA4" s="17"/>
      <c r="CB4" s="17"/>
      <c r="CC4" s="17"/>
    </row>
    <row r="5" spans="1:81" s="13" customFormat="1" ht="51.6" customHeight="1" x14ac:dyDescent="0.25">
      <c r="A5" s="33"/>
      <c r="B5" s="34"/>
      <c r="C5" s="34"/>
      <c r="D5" s="34"/>
      <c r="E5" s="34"/>
      <c r="F5" s="35"/>
      <c r="G5" s="30" t="s">
        <v>31</v>
      </c>
      <c r="H5" s="31"/>
      <c r="I5" s="31"/>
      <c r="J5" s="31"/>
      <c r="K5" s="30" t="s">
        <v>53</v>
      </c>
      <c r="L5" s="31"/>
      <c r="M5" s="31"/>
      <c r="N5" s="31"/>
      <c r="O5" s="30" t="s">
        <v>55</v>
      </c>
      <c r="P5" s="31"/>
      <c r="Q5" s="31"/>
      <c r="R5" s="31"/>
      <c r="S5" s="30" t="s">
        <v>57</v>
      </c>
      <c r="T5" s="31"/>
      <c r="U5" s="31"/>
      <c r="V5" s="31"/>
      <c r="W5" s="30" t="s">
        <v>59</v>
      </c>
      <c r="X5" s="31"/>
      <c r="Y5" s="31"/>
      <c r="Z5" s="31"/>
      <c r="AA5" s="30" t="s">
        <v>60</v>
      </c>
      <c r="AB5" s="31"/>
      <c r="AC5" s="31"/>
      <c r="AD5" s="31"/>
      <c r="AE5" s="30" t="s">
        <v>62</v>
      </c>
      <c r="AF5" s="31"/>
      <c r="AG5" s="31"/>
      <c r="AH5" s="31"/>
      <c r="AI5" s="30" t="s">
        <v>64</v>
      </c>
      <c r="AJ5" s="31"/>
      <c r="AK5" s="31"/>
      <c r="AL5" s="31"/>
      <c r="AM5" s="30" t="s">
        <v>66</v>
      </c>
      <c r="AN5" s="31"/>
      <c r="AO5" s="31"/>
      <c r="AP5" s="31"/>
      <c r="AQ5" s="30" t="s">
        <v>68</v>
      </c>
      <c r="AR5" s="31"/>
      <c r="AS5" s="31"/>
      <c r="AT5" s="31"/>
      <c r="AU5" s="30" t="s">
        <v>70</v>
      </c>
      <c r="AV5" s="31"/>
      <c r="AW5" s="31"/>
      <c r="AX5" s="31"/>
      <c r="AY5" s="30" t="s">
        <v>72</v>
      </c>
      <c r="AZ5" s="31"/>
      <c r="BA5" s="31"/>
      <c r="BB5" s="31"/>
      <c r="BC5" s="30" t="s">
        <v>74</v>
      </c>
      <c r="BD5" s="31"/>
      <c r="BE5" s="31"/>
      <c r="BF5" s="31"/>
      <c r="BG5" s="30" t="s">
        <v>76</v>
      </c>
      <c r="BH5" s="31"/>
      <c r="BI5" s="31"/>
      <c r="BJ5" s="31"/>
      <c r="BK5" s="30" t="s">
        <v>78</v>
      </c>
      <c r="BL5" s="31"/>
      <c r="BM5" s="31"/>
      <c r="BN5" s="31"/>
      <c r="BO5" s="30" t="s">
        <v>80</v>
      </c>
      <c r="BP5" s="31"/>
      <c r="BQ5" s="31"/>
      <c r="BR5" s="31"/>
      <c r="BS5" s="30" t="s">
        <v>82</v>
      </c>
      <c r="BT5" s="31"/>
      <c r="BU5" s="31"/>
      <c r="BV5" s="31"/>
      <c r="BW5" s="19"/>
      <c r="BX5" s="19"/>
      <c r="BY5" s="19"/>
      <c r="BZ5" s="19"/>
      <c r="CA5" s="19"/>
      <c r="CB5" s="19"/>
      <c r="CC5" s="19"/>
    </row>
    <row r="6" spans="1:81" ht="82.8" x14ac:dyDescent="0.3">
      <c r="A6" s="33"/>
      <c r="B6" s="32" t="s">
        <v>2</v>
      </c>
      <c r="C6" s="32"/>
      <c r="D6" s="3"/>
      <c r="E6" s="3" t="s">
        <v>3</v>
      </c>
      <c r="F6" s="4" t="s">
        <v>32</v>
      </c>
      <c r="G6" s="5" t="s">
        <v>4</v>
      </c>
      <c r="H6" s="6" t="s">
        <v>5</v>
      </c>
      <c r="I6" s="6" t="s">
        <v>6</v>
      </c>
      <c r="J6" s="7" t="s">
        <v>7</v>
      </c>
      <c r="K6" s="5" t="s">
        <v>4</v>
      </c>
      <c r="L6" s="6" t="s">
        <v>5</v>
      </c>
      <c r="M6" s="6" t="s">
        <v>6</v>
      </c>
      <c r="N6" s="7" t="s">
        <v>7</v>
      </c>
      <c r="O6" s="5" t="s">
        <v>4</v>
      </c>
      <c r="P6" s="6" t="s">
        <v>5</v>
      </c>
      <c r="Q6" s="6" t="s">
        <v>6</v>
      </c>
      <c r="R6" s="7" t="s">
        <v>7</v>
      </c>
      <c r="S6" s="5" t="s">
        <v>4</v>
      </c>
      <c r="T6" s="6" t="s">
        <v>5</v>
      </c>
      <c r="U6" s="6" t="s">
        <v>6</v>
      </c>
      <c r="V6" s="7" t="s">
        <v>7</v>
      </c>
      <c r="W6" s="5" t="s">
        <v>4</v>
      </c>
      <c r="X6" s="6" t="s">
        <v>5</v>
      </c>
      <c r="Y6" s="6" t="s">
        <v>6</v>
      </c>
      <c r="Z6" s="7" t="s">
        <v>7</v>
      </c>
      <c r="AA6" s="5" t="s">
        <v>4</v>
      </c>
      <c r="AB6" s="6" t="s">
        <v>5</v>
      </c>
      <c r="AC6" s="6" t="s">
        <v>6</v>
      </c>
      <c r="AD6" s="7" t="s">
        <v>7</v>
      </c>
      <c r="AE6" s="5" t="s">
        <v>4</v>
      </c>
      <c r="AF6" s="6" t="s">
        <v>5</v>
      </c>
      <c r="AG6" s="6" t="s">
        <v>6</v>
      </c>
      <c r="AH6" s="7" t="s">
        <v>7</v>
      </c>
      <c r="AI6" s="5" t="s">
        <v>4</v>
      </c>
      <c r="AJ6" s="6" t="s">
        <v>5</v>
      </c>
      <c r="AK6" s="6" t="s">
        <v>6</v>
      </c>
      <c r="AL6" s="7" t="s">
        <v>7</v>
      </c>
      <c r="AM6" s="5" t="s">
        <v>4</v>
      </c>
      <c r="AN6" s="6" t="s">
        <v>5</v>
      </c>
      <c r="AO6" s="6" t="s">
        <v>6</v>
      </c>
      <c r="AP6" s="7" t="s">
        <v>7</v>
      </c>
      <c r="AQ6" s="5" t="s">
        <v>4</v>
      </c>
      <c r="AR6" s="6" t="s">
        <v>5</v>
      </c>
      <c r="AS6" s="6" t="s">
        <v>6</v>
      </c>
      <c r="AT6" s="7" t="s">
        <v>7</v>
      </c>
      <c r="AU6" s="5" t="s">
        <v>4</v>
      </c>
      <c r="AV6" s="6" t="s">
        <v>5</v>
      </c>
      <c r="AW6" s="6" t="s">
        <v>6</v>
      </c>
      <c r="AX6" s="7" t="s">
        <v>7</v>
      </c>
      <c r="AY6" s="5" t="s">
        <v>4</v>
      </c>
      <c r="AZ6" s="6" t="s">
        <v>5</v>
      </c>
      <c r="BA6" s="6" t="s">
        <v>6</v>
      </c>
      <c r="BB6" s="7" t="s">
        <v>7</v>
      </c>
      <c r="BC6" s="5" t="s">
        <v>4</v>
      </c>
      <c r="BD6" s="6" t="s">
        <v>5</v>
      </c>
      <c r="BE6" s="6" t="s">
        <v>6</v>
      </c>
      <c r="BF6" s="7" t="s">
        <v>7</v>
      </c>
      <c r="BG6" s="5" t="s">
        <v>4</v>
      </c>
      <c r="BH6" s="6" t="s">
        <v>5</v>
      </c>
      <c r="BI6" s="6" t="s">
        <v>6</v>
      </c>
      <c r="BJ6" s="7" t="s">
        <v>7</v>
      </c>
      <c r="BK6" s="5" t="s">
        <v>4</v>
      </c>
      <c r="BL6" s="6" t="s">
        <v>5</v>
      </c>
      <c r="BM6" s="6" t="s">
        <v>6</v>
      </c>
      <c r="BN6" s="7" t="s">
        <v>7</v>
      </c>
      <c r="BO6" s="5" t="s">
        <v>4</v>
      </c>
      <c r="BP6" s="6" t="s">
        <v>5</v>
      </c>
      <c r="BQ6" s="6" t="s">
        <v>6</v>
      </c>
      <c r="BR6" s="7" t="s">
        <v>7</v>
      </c>
      <c r="BS6" s="5" t="s">
        <v>4</v>
      </c>
      <c r="BT6" s="6" t="s">
        <v>5</v>
      </c>
      <c r="BU6" s="6" t="s">
        <v>6</v>
      </c>
      <c r="BV6" s="14" t="s">
        <v>7</v>
      </c>
    </row>
    <row r="7" spans="1:81" ht="118.8" x14ac:dyDescent="0.3">
      <c r="A7" s="1">
        <v>1</v>
      </c>
      <c r="B7" s="29" t="s">
        <v>8</v>
      </c>
      <c r="C7" s="29"/>
      <c r="D7" s="16" t="s">
        <v>33</v>
      </c>
      <c r="E7" s="1" t="s">
        <v>9</v>
      </c>
      <c r="F7" s="8">
        <f t="shared" ref="F7:F26" si="0">J7+N7+R7+V7+Z7+AD7+AH7+AL7+AP7+AT7+AX7+BB7+BF7+BJ7+BN7+BR7+BV7</f>
        <v>16262</v>
      </c>
      <c r="G7" s="9">
        <v>0</v>
      </c>
      <c r="H7" s="10">
        <v>160</v>
      </c>
      <c r="I7" s="10">
        <v>200</v>
      </c>
      <c r="J7" s="10">
        <f t="shared" ref="J7:J26" si="1">G7+H7+I7</f>
        <v>360</v>
      </c>
      <c r="K7" s="9">
        <v>0</v>
      </c>
      <c r="L7" s="10">
        <v>250</v>
      </c>
      <c r="M7" s="10">
        <v>250</v>
      </c>
      <c r="N7" s="10">
        <f t="shared" ref="N7:N26" si="2">K7+L7+M7</f>
        <v>500</v>
      </c>
      <c r="O7" s="9">
        <v>60</v>
      </c>
      <c r="P7" s="10">
        <v>1142</v>
      </c>
      <c r="Q7" s="10">
        <v>1614</v>
      </c>
      <c r="R7" s="10">
        <f t="shared" ref="R7:R26" si="3">O7+P7+Q7</f>
        <v>2816</v>
      </c>
      <c r="S7" s="9">
        <v>0</v>
      </c>
      <c r="T7" s="10">
        <v>250</v>
      </c>
      <c r="U7" s="10">
        <v>350</v>
      </c>
      <c r="V7" s="10">
        <f t="shared" ref="V7:V26" si="4">S7+T7+U7</f>
        <v>600</v>
      </c>
      <c r="W7" s="11">
        <v>0</v>
      </c>
      <c r="X7" s="12">
        <v>50</v>
      </c>
      <c r="Y7" s="12">
        <v>60</v>
      </c>
      <c r="Z7" s="12">
        <f t="shared" ref="Z7:Z26" si="5">W7+X7+Y7</f>
        <v>110</v>
      </c>
      <c r="AA7" s="11">
        <v>650</v>
      </c>
      <c r="AB7" s="12">
        <v>1000</v>
      </c>
      <c r="AC7" s="12">
        <v>1000</v>
      </c>
      <c r="AD7" s="12">
        <f t="shared" ref="AD7:AD26" si="6">AA7+AB7+AC7</f>
        <v>2650</v>
      </c>
      <c r="AE7" s="11">
        <v>0</v>
      </c>
      <c r="AF7" s="12">
        <v>360</v>
      </c>
      <c r="AG7" s="12">
        <v>540</v>
      </c>
      <c r="AH7" s="12">
        <f t="shared" ref="AH7:AH26" si="7">AE7+AF7+AG7</f>
        <v>900</v>
      </c>
      <c r="AI7" s="11">
        <v>60</v>
      </c>
      <c r="AJ7" s="12">
        <v>380</v>
      </c>
      <c r="AK7" s="12">
        <v>420</v>
      </c>
      <c r="AL7" s="12">
        <f t="shared" ref="AL7:AL26" si="8">AI7+AJ7+AK7</f>
        <v>860</v>
      </c>
      <c r="AM7" s="11">
        <v>0</v>
      </c>
      <c r="AN7" s="12">
        <v>160</v>
      </c>
      <c r="AO7" s="12">
        <v>200</v>
      </c>
      <c r="AP7" s="12">
        <f t="shared" ref="AP7:AP26" si="9">AM7+AN7+AO7</f>
        <v>360</v>
      </c>
      <c r="AQ7" s="11">
        <v>180</v>
      </c>
      <c r="AR7" s="12">
        <v>720</v>
      </c>
      <c r="AS7" s="12">
        <v>900</v>
      </c>
      <c r="AT7" s="12">
        <f t="shared" ref="AT7:AT26" si="10">AQ7+AR7+AS7</f>
        <v>1800</v>
      </c>
      <c r="AU7" s="11">
        <v>50</v>
      </c>
      <c r="AV7" s="12">
        <v>500</v>
      </c>
      <c r="AW7" s="12">
        <v>700</v>
      </c>
      <c r="AX7" s="12">
        <f t="shared" ref="AX7:AX26" si="11">AU7+AV7+AW7</f>
        <v>1250</v>
      </c>
      <c r="AY7" s="11">
        <v>50</v>
      </c>
      <c r="AZ7" s="12">
        <v>233</v>
      </c>
      <c r="BA7" s="12">
        <v>233</v>
      </c>
      <c r="BB7" s="12">
        <f t="shared" ref="BB7:BB26" si="12">AY7+AZ7+BA7</f>
        <v>516</v>
      </c>
      <c r="BC7" s="11">
        <v>200</v>
      </c>
      <c r="BD7" s="12">
        <v>200</v>
      </c>
      <c r="BE7" s="12">
        <v>200</v>
      </c>
      <c r="BF7" s="12">
        <f t="shared" ref="BF7:BF26" si="13">BC7+BD7+BE7</f>
        <v>600</v>
      </c>
      <c r="BG7" s="11">
        <v>100</v>
      </c>
      <c r="BH7" s="12">
        <v>200</v>
      </c>
      <c r="BI7" s="12">
        <v>400</v>
      </c>
      <c r="BJ7" s="12">
        <f t="shared" ref="BJ7:BJ26" si="14">BG7+BH7+BI7</f>
        <v>700</v>
      </c>
      <c r="BK7" s="11">
        <v>120</v>
      </c>
      <c r="BL7" s="12">
        <v>170</v>
      </c>
      <c r="BM7" s="12">
        <v>310</v>
      </c>
      <c r="BN7" s="12">
        <f t="shared" ref="BN7:BN26" si="15">BK7+BL7+BM7</f>
        <v>600</v>
      </c>
      <c r="BO7" s="11">
        <v>50</v>
      </c>
      <c r="BP7" s="12">
        <v>350</v>
      </c>
      <c r="BQ7" s="12">
        <v>600</v>
      </c>
      <c r="BR7" s="12">
        <f t="shared" ref="BR7:BR26" si="16">BO7+BP7+BQ7</f>
        <v>1000</v>
      </c>
      <c r="BS7" s="11">
        <v>40</v>
      </c>
      <c r="BT7" s="12">
        <v>260</v>
      </c>
      <c r="BU7" s="12">
        <v>340</v>
      </c>
      <c r="BV7" s="15">
        <f t="shared" ref="BV7:BV26" si="17">BS7+BT7+BU7</f>
        <v>640</v>
      </c>
    </row>
    <row r="8" spans="1:81" ht="52.8" x14ac:dyDescent="0.3">
      <c r="A8" s="1">
        <v>2</v>
      </c>
      <c r="B8" s="29" t="s">
        <v>10</v>
      </c>
      <c r="C8" s="29"/>
      <c r="D8" s="16" t="s">
        <v>34</v>
      </c>
      <c r="E8" s="1" t="s">
        <v>9</v>
      </c>
      <c r="F8" s="8">
        <f t="shared" si="0"/>
        <v>15582</v>
      </c>
      <c r="G8" s="9">
        <v>0</v>
      </c>
      <c r="H8" s="10">
        <v>300</v>
      </c>
      <c r="I8" s="10">
        <v>400</v>
      </c>
      <c r="J8" s="10">
        <f t="shared" si="1"/>
        <v>700</v>
      </c>
      <c r="K8" s="9">
        <v>0</v>
      </c>
      <c r="L8" s="10">
        <v>300</v>
      </c>
      <c r="M8" s="10">
        <v>300</v>
      </c>
      <c r="N8" s="10">
        <f t="shared" si="2"/>
        <v>600</v>
      </c>
      <c r="O8" s="9">
        <v>15</v>
      </c>
      <c r="P8" s="10">
        <v>874</v>
      </c>
      <c r="Q8" s="10">
        <v>1453</v>
      </c>
      <c r="R8" s="10">
        <f t="shared" si="3"/>
        <v>2342</v>
      </c>
      <c r="S8" s="9">
        <v>0</v>
      </c>
      <c r="T8" s="10">
        <v>900</v>
      </c>
      <c r="U8" s="10">
        <v>900</v>
      </c>
      <c r="V8" s="10">
        <f t="shared" si="4"/>
        <v>1800</v>
      </c>
      <c r="W8" s="11">
        <v>0</v>
      </c>
      <c r="X8" s="12">
        <v>540</v>
      </c>
      <c r="Y8" s="12">
        <v>660</v>
      </c>
      <c r="Z8" s="12">
        <f t="shared" si="5"/>
        <v>1200</v>
      </c>
      <c r="AA8" s="11">
        <v>500</v>
      </c>
      <c r="AB8" s="12">
        <v>1000</v>
      </c>
      <c r="AC8" s="12">
        <v>1000</v>
      </c>
      <c r="AD8" s="12">
        <f t="shared" si="6"/>
        <v>2500</v>
      </c>
      <c r="AE8" s="11">
        <v>0</v>
      </c>
      <c r="AF8" s="12">
        <v>300</v>
      </c>
      <c r="AG8" s="12">
        <v>450</v>
      </c>
      <c r="AH8" s="12">
        <f t="shared" si="7"/>
        <v>750</v>
      </c>
      <c r="AI8" s="11">
        <v>80</v>
      </c>
      <c r="AJ8" s="12">
        <v>420</v>
      </c>
      <c r="AK8" s="12">
        <v>500</v>
      </c>
      <c r="AL8" s="12">
        <f t="shared" si="8"/>
        <v>1000</v>
      </c>
      <c r="AM8" s="11">
        <v>0</v>
      </c>
      <c r="AN8" s="12">
        <v>50</v>
      </c>
      <c r="AO8" s="12">
        <v>70</v>
      </c>
      <c r="AP8" s="12">
        <f t="shared" si="9"/>
        <v>120</v>
      </c>
      <c r="AQ8" s="11">
        <v>100</v>
      </c>
      <c r="AR8" s="12">
        <v>400</v>
      </c>
      <c r="AS8" s="12">
        <v>500</v>
      </c>
      <c r="AT8" s="12">
        <f t="shared" si="10"/>
        <v>1000</v>
      </c>
      <c r="AU8" s="11">
        <v>50</v>
      </c>
      <c r="AV8" s="12">
        <v>300</v>
      </c>
      <c r="AW8" s="12">
        <v>550</v>
      </c>
      <c r="AX8" s="12">
        <f t="shared" si="11"/>
        <v>900</v>
      </c>
      <c r="AY8" s="11">
        <v>5</v>
      </c>
      <c r="AZ8" s="12">
        <v>50</v>
      </c>
      <c r="BA8" s="12">
        <v>45</v>
      </c>
      <c r="BB8" s="12">
        <f t="shared" si="12"/>
        <v>100</v>
      </c>
      <c r="BC8" s="11">
        <v>60</v>
      </c>
      <c r="BD8" s="12">
        <v>120</v>
      </c>
      <c r="BE8" s="12">
        <v>120</v>
      </c>
      <c r="BF8" s="12">
        <f t="shared" si="13"/>
        <v>300</v>
      </c>
      <c r="BG8" s="11">
        <v>100</v>
      </c>
      <c r="BH8" s="12">
        <v>200</v>
      </c>
      <c r="BI8" s="12">
        <v>360</v>
      </c>
      <c r="BJ8" s="12">
        <f t="shared" si="14"/>
        <v>660</v>
      </c>
      <c r="BK8" s="11">
        <v>30</v>
      </c>
      <c r="BL8" s="12">
        <v>200</v>
      </c>
      <c r="BM8" s="12">
        <v>470</v>
      </c>
      <c r="BN8" s="12">
        <f t="shared" si="15"/>
        <v>700</v>
      </c>
      <c r="BO8" s="11">
        <v>20</v>
      </c>
      <c r="BP8" s="12">
        <v>350</v>
      </c>
      <c r="BQ8" s="12">
        <v>430</v>
      </c>
      <c r="BR8" s="12">
        <f t="shared" si="16"/>
        <v>800</v>
      </c>
      <c r="BS8" s="11">
        <v>10</v>
      </c>
      <c r="BT8" s="12">
        <v>40</v>
      </c>
      <c r="BU8" s="12">
        <v>60</v>
      </c>
      <c r="BV8" s="15">
        <f t="shared" si="17"/>
        <v>110</v>
      </c>
    </row>
    <row r="9" spans="1:81" ht="66" x14ac:dyDescent="0.3">
      <c r="A9" s="1">
        <v>3</v>
      </c>
      <c r="B9" s="29" t="s">
        <v>11</v>
      </c>
      <c r="C9" s="29"/>
      <c r="D9" s="16" t="s">
        <v>35</v>
      </c>
      <c r="E9" s="1" t="s">
        <v>9</v>
      </c>
      <c r="F9" s="8">
        <f t="shared" si="0"/>
        <v>25090</v>
      </c>
      <c r="G9" s="9">
        <v>0</v>
      </c>
      <c r="H9" s="10">
        <v>500</v>
      </c>
      <c r="I9" s="10">
        <v>800</v>
      </c>
      <c r="J9" s="10">
        <f t="shared" si="1"/>
        <v>1300</v>
      </c>
      <c r="K9" s="9">
        <v>0</v>
      </c>
      <c r="L9" s="10">
        <v>60</v>
      </c>
      <c r="M9" s="10">
        <v>60</v>
      </c>
      <c r="N9" s="10">
        <f t="shared" si="2"/>
        <v>120</v>
      </c>
      <c r="O9" s="9">
        <v>60</v>
      </c>
      <c r="P9" s="10">
        <v>1577</v>
      </c>
      <c r="Q9" s="10">
        <v>2343</v>
      </c>
      <c r="R9" s="10">
        <f t="shared" si="3"/>
        <v>3980</v>
      </c>
      <c r="S9" s="9">
        <v>0</v>
      </c>
      <c r="T9" s="10">
        <v>100</v>
      </c>
      <c r="U9" s="10">
        <v>900</v>
      </c>
      <c r="V9" s="10">
        <f t="shared" si="4"/>
        <v>1000</v>
      </c>
      <c r="W9" s="11">
        <v>0</v>
      </c>
      <c r="X9" s="12">
        <v>340</v>
      </c>
      <c r="Y9" s="12">
        <v>460</v>
      </c>
      <c r="Z9" s="12">
        <f t="shared" si="5"/>
        <v>800</v>
      </c>
      <c r="AA9" s="11">
        <v>1000</v>
      </c>
      <c r="AB9" s="12">
        <v>2000</v>
      </c>
      <c r="AC9" s="12">
        <v>2000</v>
      </c>
      <c r="AD9" s="12">
        <f t="shared" si="6"/>
        <v>5000</v>
      </c>
      <c r="AE9" s="11">
        <v>0</v>
      </c>
      <c r="AF9" s="12">
        <v>432</v>
      </c>
      <c r="AG9" s="12">
        <v>648</v>
      </c>
      <c r="AH9" s="12">
        <f t="shared" si="7"/>
        <v>1080</v>
      </c>
      <c r="AI9" s="11">
        <v>160</v>
      </c>
      <c r="AJ9" s="12">
        <v>550</v>
      </c>
      <c r="AK9" s="12">
        <v>620</v>
      </c>
      <c r="AL9" s="12">
        <f t="shared" si="8"/>
        <v>1330</v>
      </c>
      <c r="AM9" s="11">
        <v>0</v>
      </c>
      <c r="AN9" s="12">
        <v>120</v>
      </c>
      <c r="AO9" s="12">
        <v>200</v>
      </c>
      <c r="AP9" s="12">
        <f t="shared" si="9"/>
        <v>320</v>
      </c>
      <c r="AQ9" s="11">
        <v>120</v>
      </c>
      <c r="AR9" s="12">
        <v>500</v>
      </c>
      <c r="AS9" s="12">
        <v>580</v>
      </c>
      <c r="AT9" s="12">
        <f t="shared" si="10"/>
        <v>1200</v>
      </c>
      <c r="AU9" s="11">
        <v>30</v>
      </c>
      <c r="AV9" s="12">
        <v>800</v>
      </c>
      <c r="AW9" s="12">
        <v>1170</v>
      </c>
      <c r="AX9" s="12">
        <f t="shared" si="11"/>
        <v>2000</v>
      </c>
      <c r="AY9" s="11">
        <v>25</v>
      </c>
      <c r="AZ9" s="12">
        <v>220</v>
      </c>
      <c r="BA9" s="12">
        <v>215</v>
      </c>
      <c r="BB9" s="12">
        <f t="shared" si="12"/>
        <v>460</v>
      </c>
      <c r="BC9" s="11">
        <v>200</v>
      </c>
      <c r="BD9" s="12">
        <v>250</v>
      </c>
      <c r="BE9" s="12">
        <v>200</v>
      </c>
      <c r="BF9" s="12">
        <f t="shared" si="13"/>
        <v>650</v>
      </c>
      <c r="BG9" s="11">
        <v>240</v>
      </c>
      <c r="BH9" s="12">
        <v>630</v>
      </c>
      <c r="BI9" s="12">
        <v>1030</v>
      </c>
      <c r="BJ9" s="12">
        <f t="shared" si="14"/>
        <v>1900</v>
      </c>
      <c r="BK9" s="11">
        <v>120</v>
      </c>
      <c r="BL9" s="12">
        <v>700</v>
      </c>
      <c r="BM9" s="12">
        <v>780</v>
      </c>
      <c r="BN9" s="12">
        <f t="shared" si="15"/>
        <v>1600</v>
      </c>
      <c r="BO9" s="11">
        <v>40</v>
      </c>
      <c r="BP9" s="12">
        <v>500</v>
      </c>
      <c r="BQ9" s="12">
        <v>1360</v>
      </c>
      <c r="BR9" s="12">
        <f t="shared" si="16"/>
        <v>1900</v>
      </c>
      <c r="BS9" s="11">
        <v>40</v>
      </c>
      <c r="BT9" s="12">
        <v>110</v>
      </c>
      <c r="BU9" s="12">
        <v>300</v>
      </c>
      <c r="BV9" s="15">
        <f t="shared" si="17"/>
        <v>450</v>
      </c>
    </row>
    <row r="10" spans="1:81" ht="66" x14ac:dyDescent="0.3">
      <c r="A10" s="1">
        <v>4</v>
      </c>
      <c r="B10" s="29" t="s">
        <v>12</v>
      </c>
      <c r="C10" s="29"/>
      <c r="D10" s="16" t="s">
        <v>36</v>
      </c>
      <c r="E10" s="1" t="s">
        <v>9</v>
      </c>
      <c r="F10" s="8">
        <f t="shared" si="0"/>
        <v>1302</v>
      </c>
      <c r="G10" s="9">
        <v>0</v>
      </c>
      <c r="H10" s="10">
        <v>35</v>
      </c>
      <c r="I10" s="10">
        <v>60</v>
      </c>
      <c r="J10" s="10">
        <f t="shared" si="1"/>
        <v>95</v>
      </c>
      <c r="K10" s="9">
        <v>0</v>
      </c>
      <c r="L10" s="10">
        <v>10</v>
      </c>
      <c r="M10" s="10">
        <v>10</v>
      </c>
      <c r="N10" s="10">
        <f t="shared" si="2"/>
        <v>20</v>
      </c>
      <c r="O10" s="9">
        <v>4</v>
      </c>
      <c r="P10" s="10">
        <v>44</v>
      </c>
      <c r="Q10" s="10">
        <v>68</v>
      </c>
      <c r="R10" s="10">
        <f t="shared" si="3"/>
        <v>116</v>
      </c>
      <c r="S10" s="9">
        <v>0</v>
      </c>
      <c r="T10" s="10">
        <v>20</v>
      </c>
      <c r="U10" s="10">
        <v>15</v>
      </c>
      <c r="V10" s="10">
        <f t="shared" si="4"/>
        <v>35</v>
      </c>
      <c r="W10" s="11">
        <v>0</v>
      </c>
      <c r="X10" s="12">
        <v>8</v>
      </c>
      <c r="Y10" s="12">
        <v>12</v>
      </c>
      <c r="Z10" s="12">
        <f t="shared" si="5"/>
        <v>20</v>
      </c>
      <c r="AA10" s="11">
        <v>40</v>
      </c>
      <c r="AB10" s="12">
        <v>70</v>
      </c>
      <c r="AC10" s="12">
        <v>70</v>
      </c>
      <c r="AD10" s="12">
        <f t="shared" si="6"/>
        <v>180</v>
      </c>
      <c r="AE10" s="11">
        <v>0</v>
      </c>
      <c r="AF10" s="12">
        <v>40</v>
      </c>
      <c r="AG10" s="12">
        <v>60</v>
      </c>
      <c r="AH10" s="12">
        <f t="shared" si="7"/>
        <v>100</v>
      </c>
      <c r="AI10" s="11">
        <v>5</v>
      </c>
      <c r="AJ10" s="12">
        <v>8</v>
      </c>
      <c r="AK10" s="12">
        <v>12</v>
      </c>
      <c r="AL10" s="12">
        <f t="shared" si="8"/>
        <v>25</v>
      </c>
      <c r="AM10" s="11">
        <v>0</v>
      </c>
      <c r="AN10" s="12">
        <v>8</v>
      </c>
      <c r="AO10" s="12">
        <v>12</v>
      </c>
      <c r="AP10" s="12">
        <f t="shared" si="9"/>
        <v>20</v>
      </c>
      <c r="AQ10" s="11">
        <v>10</v>
      </c>
      <c r="AR10" s="12">
        <v>60</v>
      </c>
      <c r="AS10" s="12">
        <v>80</v>
      </c>
      <c r="AT10" s="12">
        <f t="shared" si="10"/>
        <v>150</v>
      </c>
      <c r="AU10" s="11">
        <v>0</v>
      </c>
      <c r="AV10" s="12">
        <v>12</v>
      </c>
      <c r="AW10" s="12">
        <v>18</v>
      </c>
      <c r="AX10" s="12">
        <f t="shared" si="11"/>
        <v>30</v>
      </c>
      <c r="AY10" s="11">
        <v>1</v>
      </c>
      <c r="AZ10" s="12">
        <v>7</v>
      </c>
      <c r="BA10" s="12">
        <v>7</v>
      </c>
      <c r="BB10" s="12">
        <f t="shared" si="12"/>
        <v>15</v>
      </c>
      <c r="BC10" s="11">
        <v>15</v>
      </c>
      <c r="BD10" s="12">
        <v>15</v>
      </c>
      <c r="BE10" s="12">
        <v>15</v>
      </c>
      <c r="BF10" s="12">
        <f t="shared" si="13"/>
        <v>45</v>
      </c>
      <c r="BG10" s="11">
        <v>10</v>
      </c>
      <c r="BH10" s="12">
        <v>15</v>
      </c>
      <c r="BI10" s="12">
        <v>41</v>
      </c>
      <c r="BJ10" s="12">
        <f t="shared" si="14"/>
        <v>66</v>
      </c>
      <c r="BK10" s="11">
        <v>9</v>
      </c>
      <c r="BL10" s="12">
        <v>45</v>
      </c>
      <c r="BM10" s="12">
        <v>66</v>
      </c>
      <c r="BN10" s="12">
        <f t="shared" si="15"/>
        <v>120</v>
      </c>
      <c r="BO10" s="11">
        <v>15</v>
      </c>
      <c r="BP10" s="12">
        <v>65</v>
      </c>
      <c r="BQ10" s="12">
        <v>170</v>
      </c>
      <c r="BR10" s="12">
        <f t="shared" si="16"/>
        <v>250</v>
      </c>
      <c r="BS10" s="11">
        <v>2</v>
      </c>
      <c r="BT10" s="12">
        <v>7</v>
      </c>
      <c r="BU10" s="12">
        <v>6</v>
      </c>
      <c r="BV10" s="15">
        <f t="shared" si="17"/>
        <v>15</v>
      </c>
    </row>
    <row r="11" spans="1:81" ht="52.8" x14ac:dyDescent="0.3">
      <c r="A11" s="1">
        <v>5</v>
      </c>
      <c r="B11" s="29" t="s">
        <v>13</v>
      </c>
      <c r="C11" s="29"/>
      <c r="D11" s="16" t="s">
        <v>37</v>
      </c>
      <c r="E11" s="1" t="s">
        <v>9</v>
      </c>
      <c r="F11" s="8">
        <f t="shared" si="0"/>
        <v>8177</v>
      </c>
      <c r="G11" s="9">
        <v>0</v>
      </c>
      <c r="H11" s="10">
        <v>50</v>
      </c>
      <c r="I11" s="10">
        <v>100</v>
      </c>
      <c r="J11" s="10">
        <f t="shared" si="1"/>
        <v>150</v>
      </c>
      <c r="K11" s="9">
        <v>0</v>
      </c>
      <c r="L11" s="10">
        <v>15</v>
      </c>
      <c r="M11" s="10">
        <v>0</v>
      </c>
      <c r="N11" s="10">
        <f t="shared" si="2"/>
        <v>15</v>
      </c>
      <c r="O11" s="9">
        <v>0</v>
      </c>
      <c r="P11" s="10">
        <v>360</v>
      </c>
      <c r="Q11" s="10">
        <v>432</v>
      </c>
      <c r="R11" s="10">
        <f t="shared" si="3"/>
        <v>792</v>
      </c>
      <c r="S11" s="9">
        <v>0</v>
      </c>
      <c r="T11" s="10">
        <v>200</v>
      </c>
      <c r="U11" s="10">
        <v>150</v>
      </c>
      <c r="V11" s="10">
        <f t="shared" si="4"/>
        <v>350</v>
      </c>
      <c r="W11" s="11">
        <v>0</v>
      </c>
      <c r="X11" s="12">
        <v>0</v>
      </c>
      <c r="Y11" s="12">
        <v>0</v>
      </c>
      <c r="Z11" s="12">
        <f t="shared" si="5"/>
        <v>0</v>
      </c>
      <c r="AA11" s="11">
        <v>600</v>
      </c>
      <c r="AB11" s="12">
        <v>700</v>
      </c>
      <c r="AC11" s="12">
        <v>700</v>
      </c>
      <c r="AD11" s="12">
        <f t="shared" si="6"/>
        <v>2000</v>
      </c>
      <c r="AE11" s="11">
        <v>0</v>
      </c>
      <c r="AF11" s="12">
        <v>340</v>
      </c>
      <c r="AG11" s="12">
        <v>510</v>
      </c>
      <c r="AH11" s="12">
        <f t="shared" si="7"/>
        <v>850</v>
      </c>
      <c r="AI11" s="11">
        <v>40</v>
      </c>
      <c r="AJ11" s="12">
        <v>80</v>
      </c>
      <c r="AK11" s="12">
        <v>160</v>
      </c>
      <c r="AL11" s="12">
        <f t="shared" si="8"/>
        <v>280</v>
      </c>
      <c r="AM11" s="11">
        <v>0</v>
      </c>
      <c r="AN11" s="12">
        <v>120</v>
      </c>
      <c r="AO11" s="12">
        <v>150</v>
      </c>
      <c r="AP11" s="12">
        <f t="shared" si="9"/>
        <v>270</v>
      </c>
      <c r="AQ11" s="11">
        <v>0</v>
      </c>
      <c r="AR11" s="12">
        <v>120</v>
      </c>
      <c r="AS11" s="12">
        <v>180</v>
      </c>
      <c r="AT11" s="12">
        <f t="shared" si="10"/>
        <v>300</v>
      </c>
      <c r="AU11" s="11">
        <v>0</v>
      </c>
      <c r="AV11" s="12">
        <v>500</v>
      </c>
      <c r="AW11" s="12">
        <v>700</v>
      </c>
      <c r="AX11" s="12">
        <f t="shared" si="11"/>
        <v>1200</v>
      </c>
      <c r="AY11" s="11">
        <v>0</v>
      </c>
      <c r="AZ11" s="12">
        <v>90</v>
      </c>
      <c r="BA11" s="12">
        <v>100</v>
      </c>
      <c r="BB11" s="12">
        <f t="shared" si="12"/>
        <v>190</v>
      </c>
      <c r="BC11" s="11">
        <v>0</v>
      </c>
      <c r="BD11" s="12">
        <v>50</v>
      </c>
      <c r="BE11" s="12">
        <v>20</v>
      </c>
      <c r="BF11" s="12">
        <f t="shared" si="13"/>
        <v>70</v>
      </c>
      <c r="BG11" s="11">
        <v>0</v>
      </c>
      <c r="BH11" s="12">
        <v>180</v>
      </c>
      <c r="BI11" s="12">
        <v>320</v>
      </c>
      <c r="BJ11" s="12">
        <f t="shared" si="14"/>
        <v>500</v>
      </c>
      <c r="BK11" s="11">
        <v>0</v>
      </c>
      <c r="BL11" s="12">
        <v>350</v>
      </c>
      <c r="BM11" s="12">
        <v>650</v>
      </c>
      <c r="BN11" s="12">
        <f t="shared" si="15"/>
        <v>1000</v>
      </c>
      <c r="BO11" s="11">
        <v>0</v>
      </c>
      <c r="BP11" s="12">
        <v>70</v>
      </c>
      <c r="BQ11" s="12">
        <v>130</v>
      </c>
      <c r="BR11" s="12">
        <f t="shared" si="16"/>
        <v>200</v>
      </c>
      <c r="BS11" s="11">
        <v>0</v>
      </c>
      <c r="BT11" s="12">
        <v>0</v>
      </c>
      <c r="BU11" s="12">
        <v>10</v>
      </c>
      <c r="BV11" s="15">
        <f t="shared" si="17"/>
        <v>10</v>
      </c>
    </row>
    <row r="12" spans="1:81" ht="39.6" x14ac:dyDescent="0.3">
      <c r="A12" s="1">
        <v>6</v>
      </c>
      <c r="B12" s="29" t="s">
        <v>14</v>
      </c>
      <c r="C12" s="29"/>
      <c r="D12" s="16" t="s">
        <v>38</v>
      </c>
      <c r="E12" s="1" t="s">
        <v>9</v>
      </c>
      <c r="F12" s="8">
        <f t="shared" si="0"/>
        <v>2444</v>
      </c>
      <c r="G12" s="9">
        <v>0</v>
      </c>
      <c r="H12" s="10">
        <v>60</v>
      </c>
      <c r="I12" s="10">
        <v>0</v>
      </c>
      <c r="J12" s="10">
        <f t="shared" si="1"/>
        <v>60</v>
      </c>
      <c r="K12" s="9">
        <v>0</v>
      </c>
      <c r="L12" s="10">
        <v>0</v>
      </c>
      <c r="M12" s="10">
        <v>0</v>
      </c>
      <c r="N12" s="10">
        <f t="shared" si="2"/>
        <v>0</v>
      </c>
      <c r="O12" s="9">
        <v>0</v>
      </c>
      <c r="P12" s="10">
        <v>0</v>
      </c>
      <c r="Q12" s="10">
        <v>0</v>
      </c>
      <c r="R12" s="10">
        <f t="shared" si="3"/>
        <v>0</v>
      </c>
      <c r="S12" s="9">
        <v>0</v>
      </c>
      <c r="T12" s="10">
        <v>100</v>
      </c>
      <c r="U12" s="10">
        <v>150</v>
      </c>
      <c r="V12" s="10">
        <f t="shared" si="4"/>
        <v>250</v>
      </c>
      <c r="W12" s="11">
        <v>0</v>
      </c>
      <c r="X12" s="12">
        <v>30</v>
      </c>
      <c r="Y12" s="12">
        <v>30</v>
      </c>
      <c r="Z12" s="12">
        <f t="shared" si="5"/>
        <v>60</v>
      </c>
      <c r="AA12" s="11">
        <v>50</v>
      </c>
      <c r="AB12" s="12">
        <v>150</v>
      </c>
      <c r="AC12" s="12">
        <v>0</v>
      </c>
      <c r="AD12" s="12">
        <f t="shared" si="6"/>
        <v>200</v>
      </c>
      <c r="AE12" s="11">
        <v>0</v>
      </c>
      <c r="AF12" s="12">
        <v>72</v>
      </c>
      <c r="AG12" s="12">
        <v>108</v>
      </c>
      <c r="AH12" s="12">
        <f t="shared" si="7"/>
        <v>180</v>
      </c>
      <c r="AI12" s="11">
        <v>0</v>
      </c>
      <c r="AJ12" s="12">
        <v>15</v>
      </c>
      <c r="AK12" s="12">
        <v>20</v>
      </c>
      <c r="AL12" s="12">
        <f t="shared" si="8"/>
        <v>35</v>
      </c>
      <c r="AM12" s="11">
        <v>0</v>
      </c>
      <c r="AN12" s="12">
        <v>30</v>
      </c>
      <c r="AO12" s="12">
        <v>50</v>
      </c>
      <c r="AP12" s="12">
        <f t="shared" si="9"/>
        <v>80</v>
      </c>
      <c r="AQ12" s="11">
        <v>0</v>
      </c>
      <c r="AR12" s="12">
        <v>80</v>
      </c>
      <c r="AS12" s="12">
        <v>40</v>
      </c>
      <c r="AT12" s="12">
        <f t="shared" si="10"/>
        <v>120</v>
      </c>
      <c r="AU12" s="11">
        <v>20</v>
      </c>
      <c r="AV12" s="12">
        <v>400</v>
      </c>
      <c r="AW12" s="12">
        <v>580</v>
      </c>
      <c r="AX12" s="12">
        <f t="shared" si="11"/>
        <v>1000</v>
      </c>
      <c r="AY12" s="11">
        <v>5</v>
      </c>
      <c r="AZ12" s="12">
        <v>30</v>
      </c>
      <c r="BA12" s="12">
        <v>15</v>
      </c>
      <c r="BB12" s="12">
        <f t="shared" si="12"/>
        <v>50</v>
      </c>
      <c r="BC12" s="11">
        <v>2</v>
      </c>
      <c r="BD12" s="12">
        <v>5</v>
      </c>
      <c r="BE12" s="12">
        <v>2</v>
      </c>
      <c r="BF12" s="12">
        <f t="shared" si="13"/>
        <v>9</v>
      </c>
      <c r="BG12" s="11">
        <v>0</v>
      </c>
      <c r="BH12" s="12">
        <v>20</v>
      </c>
      <c r="BI12" s="12">
        <v>30</v>
      </c>
      <c r="BJ12" s="12">
        <f t="shared" si="14"/>
        <v>50</v>
      </c>
      <c r="BK12" s="11">
        <v>50</v>
      </c>
      <c r="BL12" s="12">
        <v>50</v>
      </c>
      <c r="BM12" s="12">
        <v>0</v>
      </c>
      <c r="BN12" s="12">
        <f t="shared" si="15"/>
        <v>100</v>
      </c>
      <c r="BO12" s="11">
        <v>50</v>
      </c>
      <c r="BP12" s="12">
        <v>100</v>
      </c>
      <c r="BQ12" s="12">
        <v>100</v>
      </c>
      <c r="BR12" s="12">
        <f t="shared" si="16"/>
        <v>250</v>
      </c>
      <c r="BS12" s="11">
        <v>0</v>
      </c>
      <c r="BT12" s="12">
        <v>0</v>
      </c>
      <c r="BU12" s="12">
        <v>0</v>
      </c>
      <c r="BV12" s="15">
        <f t="shared" si="17"/>
        <v>0</v>
      </c>
    </row>
    <row r="13" spans="1:81" ht="39.6" x14ac:dyDescent="0.3">
      <c r="A13" s="1">
        <v>7</v>
      </c>
      <c r="B13" s="29" t="s">
        <v>15</v>
      </c>
      <c r="C13" s="29"/>
      <c r="D13" s="16" t="s">
        <v>39</v>
      </c>
      <c r="E13" s="1" t="s">
        <v>9</v>
      </c>
      <c r="F13" s="8">
        <f t="shared" si="0"/>
        <v>304.2</v>
      </c>
      <c r="G13" s="9">
        <v>0</v>
      </c>
      <c r="H13" s="10">
        <v>0</v>
      </c>
      <c r="I13" s="10">
        <v>0</v>
      </c>
      <c r="J13" s="10">
        <f t="shared" si="1"/>
        <v>0</v>
      </c>
      <c r="K13" s="9">
        <v>0</v>
      </c>
      <c r="L13" s="10">
        <v>0</v>
      </c>
      <c r="M13" s="10">
        <v>0</v>
      </c>
      <c r="N13" s="10">
        <f t="shared" si="2"/>
        <v>0</v>
      </c>
      <c r="O13" s="9">
        <v>0.4</v>
      </c>
      <c r="P13" s="10">
        <v>1.4</v>
      </c>
      <c r="Q13" s="10">
        <v>1.4</v>
      </c>
      <c r="R13" s="10">
        <f t="shared" si="3"/>
        <v>3.1999999999999997</v>
      </c>
      <c r="S13" s="9">
        <v>0</v>
      </c>
      <c r="T13" s="10">
        <v>10</v>
      </c>
      <c r="U13" s="10">
        <v>10</v>
      </c>
      <c r="V13" s="10">
        <f t="shared" si="4"/>
        <v>20</v>
      </c>
      <c r="W13" s="11">
        <v>0</v>
      </c>
      <c r="X13" s="12">
        <v>0</v>
      </c>
      <c r="Y13" s="12">
        <v>0</v>
      </c>
      <c r="Z13" s="12">
        <f t="shared" si="5"/>
        <v>0</v>
      </c>
      <c r="AA13" s="11">
        <v>9</v>
      </c>
      <c r="AB13" s="12">
        <v>10</v>
      </c>
      <c r="AC13" s="12">
        <v>0</v>
      </c>
      <c r="AD13" s="12">
        <f t="shared" si="6"/>
        <v>19</v>
      </c>
      <c r="AE13" s="11">
        <v>0</v>
      </c>
      <c r="AF13" s="12">
        <v>20</v>
      </c>
      <c r="AG13" s="12">
        <v>30</v>
      </c>
      <c r="AH13" s="12">
        <f t="shared" si="7"/>
        <v>50</v>
      </c>
      <c r="AI13" s="11">
        <v>0</v>
      </c>
      <c r="AJ13" s="12">
        <v>15</v>
      </c>
      <c r="AK13" s="12">
        <v>15</v>
      </c>
      <c r="AL13" s="12">
        <f t="shared" si="8"/>
        <v>30</v>
      </c>
      <c r="AM13" s="11">
        <v>0</v>
      </c>
      <c r="AN13" s="12">
        <v>0</v>
      </c>
      <c r="AO13" s="12">
        <v>0</v>
      </c>
      <c r="AP13" s="12">
        <f t="shared" si="9"/>
        <v>0</v>
      </c>
      <c r="AQ13" s="11">
        <v>0</v>
      </c>
      <c r="AR13" s="12">
        <v>30</v>
      </c>
      <c r="AS13" s="12">
        <v>50</v>
      </c>
      <c r="AT13" s="12">
        <f t="shared" si="10"/>
        <v>80</v>
      </c>
      <c r="AU13" s="11">
        <v>0</v>
      </c>
      <c r="AV13" s="12">
        <v>20</v>
      </c>
      <c r="AW13" s="12">
        <v>40</v>
      </c>
      <c r="AX13" s="12">
        <f t="shared" si="11"/>
        <v>60</v>
      </c>
      <c r="AY13" s="11">
        <v>0</v>
      </c>
      <c r="AZ13" s="12">
        <v>0</v>
      </c>
      <c r="BA13" s="12">
        <v>0</v>
      </c>
      <c r="BB13" s="12">
        <f t="shared" si="12"/>
        <v>0</v>
      </c>
      <c r="BC13" s="11">
        <v>0</v>
      </c>
      <c r="BD13" s="12">
        <v>0</v>
      </c>
      <c r="BE13" s="12">
        <v>0</v>
      </c>
      <c r="BF13" s="12">
        <f t="shared" si="13"/>
        <v>0</v>
      </c>
      <c r="BG13" s="11">
        <v>0</v>
      </c>
      <c r="BH13" s="12">
        <v>0</v>
      </c>
      <c r="BI13" s="12">
        <v>0</v>
      </c>
      <c r="BJ13" s="12">
        <f t="shared" si="14"/>
        <v>0</v>
      </c>
      <c r="BK13" s="11">
        <v>0</v>
      </c>
      <c r="BL13" s="12">
        <v>0</v>
      </c>
      <c r="BM13" s="12">
        <v>0</v>
      </c>
      <c r="BN13" s="12">
        <f t="shared" si="15"/>
        <v>0</v>
      </c>
      <c r="BO13" s="11">
        <v>0</v>
      </c>
      <c r="BP13" s="12">
        <v>0</v>
      </c>
      <c r="BQ13" s="12">
        <v>0</v>
      </c>
      <c r="BR13" s="12">
        <f t="shared" si="16"/>
        <v>0</v>
      </c>
      <c r="BS13" s="11">
        <v>2</v>
      </c>
      <c r="BT13" s="12">
        <v>15</v>
      </c>
      <c r="BU13" s="12">
        <v>25</v>
      </c>
      <c r="BV13" s="15">
        <f t="shared" si="17"/>
        <v>42</v>
      </c>
    </row>
    <row r="14" spans="1:81" ht="118.8" x14ac:dyDescent="0.3">
      <c r="A14" s="1">
        <v>8</v>
      </c>
      <c r="B14" s="29" t="s">
        <v>16</v>
      </c>
      <c r="C14" s="29"/>
      <c r="D14" s="16" t="s">
        <v>40</v>
      </c>
      <c r="E14" s="1" t="s">
        <v>9</v>
      </c>
      <c r="F14" s="8">
        <f t="shared" si="0"/>
        <v>5729</v>
      </c>
      <c r="G14" s="9">
        <v>0</v>
      </c>
      <c r="H14" s="10">
        <v>10</v>
      </c>
      <c r="I14" s="10">
        <v>20</v>
      </c>
      <c r="J14" s="10">
        <f t="shared" si="1"/>
        <v>30</v>
      </c>
      <c r="K14" s="9">
        <v>0</v>
      </c>
      <c r="L14" s="10">
        <v>0</v>
      </c>
      <c r="M14" s="10">
        <v>0</v>
      </c>
      <c r="N14" s="10">
        <f t="shared" si="2"/>
        <v>0</v>
      </c>
      <c r="O14" s="9">
        <v>43</v>
      </c>
      <c r="P14" s="10">
        <v>64</v>
      </c>
      <c r="Q14" s="10">
        <v>84</v>
      </c>
      <c r="R14" s="10">
        <f t="shared" si="3"/>
        <v>191</v>
      </c>
      <c r="S14" s="9">
        <v>0</v>
      </c>
      <c r="T14" s="10">
        <v>20</v>
      </c>
      <c r="U14" s="10">
        <v>15</v>
      </c>
      <c r="V14" s="10">
        <f t="shared" si="4"/>
        <v>35</v>
      </c>
      <c r="W14" s="11">
        <v>0</v>
      </c>
      <c r="X14" s="12">
        <v>8</v>
      </c>
      <c r="Y14" s="12">
        <v>10</v>
      </c>
      <c r="Z14" s="12">
        <f t="shared" si="5"/>
        <v>18</v>
      </c>
      <c r="AA14" s="11">
        <v>100</v>
      </c>
      <c r="AB14" s="12">
        <v>350</v>
      </c>
      <c r="AC14" s="12">
        <v>350</v>
      </c>
      <c r="AD14" s="12">
        <f t="shared" si="6"/>
        <v>800</v>
      </c>
      <c r="AE14" s="11">
        <v>0</v>
      </c>
      <c r="AF14" s="12">
        <v>40</v>
      </c>
      <c r="AG14" s="12">
        <v>60</v>
      </c>
      <c r="AH14" s="12">
        <f t="shared" si="7"/>
        <v>100</v>
      </c>
      <c r="AI14" s="11">
        <v>10</v>
      </c>
      <c r="AJ14" s="12">
        <v>25</v>
      </c>
      <c r="AK14" s="12">
        <v>35</v>
      </c>
      <c r="AL14" s="12">
        <f t="shared" si="8"/>
        <v>70</v>
      </c>
      <c r="AM14" s="11">
        <v>0</v>
      </c>
      <c r="AN14" s="12">
        <v>140</v>
      </c>
      <c r="AO14" s="12">
        <v>160</v>
      </c>
      <c r="AP14" s="12">
        <f t="shared" si="9"/>
        <v>300</v>
      </c>
      <c r="AQ14" s="11">
        <v>0</v>
      </c>
      <c r="AR14" s="12">
        <v>280</v>
      </c>
      <c r="AS14" s="12">
        <v>370</v>
      </c>
      <c r="AT14" s="12">
        <f t="shared" si="10"/>
        <v>650</v>
      </c>
      <c r="AU14" s="11">
        <v>5</v>
      </c>
      <c r="AV14" s="12">
        <v>50</v>
      </c>
      <c r="AW14" s="12">
        <v>65</v>
      </c>
      <c r="AX14" s="12">
        <f t="shared" si="11"/>
        <v>120</v>
      </c>
      <c r="AY14" s="11">
        <v>25</v>
      </c>
      <c r="AZ14" s="12">
        <v>120</v>
      </c>
      <c r="BA14" s="12">
        <v>95</v>
      </c>
      <c r="BB14" s="12">
        <f t="shared" si="12"/>
        <v>240</v>
      </c>
      <c r="BC14" s="11">
        <v>90</v>
      </c>
      <c r="BD14" s="12">
        <v>90</v>
      </c>
      <c r="BE14" s="12">
        <v>90</v>
      </c>
      <c r="BF14" s="12">
        <f t="shared" si="13"/>
        <v>270</v>
      </c>
      <c r="BG14" s="11">
        <v>100</v>
      </c>
      <c r="BH14" s="12">
        <v>300</v>
      </c>
      <c r="BI14" s="12">
        <v>700</v>
      </c>
      <c r="BJ14" s="12">
        <f t="shared" si="14"/>
        <v>1100</v>
      </c>
      <c r="BK14" s="11">
        <v>0</v>
      </c>
      <c r="BL14" s="12">
        <v>280</v>
      </c>
      <c r="BM14" s="12">
        <v>420</v>
      </c>
      <c r="BN14" s="12">
        <f t="shared" si="15"/>
        <v>700</v>
      </c>
      <c r="BO14" s="11">
        <v>20</v>
      </c>
      <c r="BP14" s="12">
        <v>300</v>
      </c>
      <c r="BQ14" s="12">
        <v>580</v>
      </c>
      <c r="BR14" s="12">
        <f t="shared" si="16"/>
        <v>900</v>
      </c>
      <c r="BS14" s="11">
        <v>20</v>
      </c>
      <c r="BT14" s="12">
        <v>85</v>
      </c>
      <c r="BU14" s="12">
        <v>100</v>
      </c>
      <c r="BV14" s="15">
        <f t="shared" si="17"/>
        <v>205</v>
      </c>
    </row>
    <row r="15" spans="1:81" ht="39.6" x14ac:dyDescent="0.3">
      <c r="A15" s="1">
        <v>9</v>
      </c>
      <c r="B15" s="29" t="s">
        <v>17</v>
      </c>
      <c r="C15" s="29"/>
      <c r="D15" s="16" t="s">
        <v>41</v>
      </c>
      <c r="E15" s="1" t="s">
        <v>9</v>
      </c>
      <c r="F15" s="8">
        <f t="shared" si="0"/>
        <v>12471</v>
      </c>
      <c r="G15" s="9">
        <v>0</v>
      </c>
      <c r="H15" s="10">
        <v>300</v>
      </c>
      <c r="I15" s="10">
        <v>600</v>
      </c>
      <c r="J15" s="10">
        <f t="shared" si="1"/>
        <v>900</v>
      </c>
      <c r="K15" s="9">
        <v>0</v>
      </c>
      <c r="L15" s="10">
        <v>0</v>
      </c>
      <c r="M15" s="10">
        <v>0</v>
      </c>
      <c r="N15" s="10">
        <f t="shared" si="2"/>
        <v>0</v>
      </c>
      <c r="O15" s="9">
        <v>10</v>
      </c>
      <c r="P15" s="10">
        <v>1320</v>
      </c>
      <c r="Q15" s="10">
        <v>2070</v>
      </c>
      <c r="R15" s="10">
        <f t="shared" si="3"/>
        <v>3400</v>
      </c>
      <c r="S15" s="9">
        <v>0</v>
      </c>
      <c r="T15" s="10">
        <v>100</v>
      </c>
      <c r="U15" s="10">
        <v>80</v>
      </c>
      <c r="V15" s="10">
        <f t="shared" si="4"/>
        <v>180</v>
      </c>
      <c r="W15" s="11">
        <v>0</v>
      </c>
      <c r="X15" s="12">
        <v>20</v>
      </c>
      <c r="Y15" s="12">
        <v>0</v>
      </c>
      <c r="Z15" s="12">
        <f t="shared" si="5"/>
        <v>20</v>
      </c>
      <c r="AA15" s="11">
        <v>200</v>
      </c>
      <c r="AB15" s="12">
        <v>600</v>
      </c>
      <c r="AC15" s="12">
        <v>600</v>
      </c>
      <c r="AD15" s="12">
        <f t="shared" si="6"/>
        <v>1400</v>
      </c>
      <c r="AE15" s="11">
        <v>0</v>
      </c>
      <c r="AF15" s="12">
        <v>100</v>
      </c>
      <c r="AG15" s="12">
        <v>150</v>
      </c>
      <c r="AH15" s="12">
        <f t="shared" si="7"/>
        <v>250</v>
      </c>
      <c r="AI15" s="11">
        <v>100</v>
      </c>
      <c r="AJ15" s="12">
        <v>500</v>
      </c>
      <c r="AK15" s="12">
        <v>600</v>
      </c>
      <c r="AL15" s="12">
        <f t="shared" si="8"/>
        <v>1200</v>
      </c>
      <c r="AM15" s="11">
        <v>0</v>
      </c>
      <c r="AN15" s="12">
        <v>40</v>
      </c>
      <c r="AO15" s="12">
        <v>80</v>
      </c>
      <c r="AP15" s="12">
        <f t="shared" si="9"/>
        <v>120</v>
      </c>
      <c r="AQ15" s="11">
        <v>120</v>
      </c>
      <c r="AR15" s="12">
        <v>480</v>
      </c>
      <c r="AS15" s="12">
        <v>600</v>
      </c>
      <c r="AT15" s="12">
        <f t="shared" si="10"/>
        <v>1200</v>
      </c>
      <c r="AU15" s="11">
        <v>50</v>
      </c>
      <c r="AV15" s="12">
        <v>500</v>
      </c>
      <c r="AW15" s="12">
        <v>650</v>
      </c>
      <c r="AX15" s="12">
        <f t="shared" si="11"/>
        <v>1200</v>
      </c>
      <c r="AY15" s="11">
        <v>25</v>
      </c>
      <c r="AZ15" s="12">
        <v>100</v>
      </c>
      <c r="BA15" s="12">
        <v>91</v>
      </c>
      <c r="BB15" s="12">
        <f t="shared" si="12"/>
        <v>216</v>
      </c>
      <c r="BC15" s="11">
        <v>200</v>
      </c>
      <c r="BD15" s="12">
        <v>200</v>
      </c>
      <c r="BE15" s="12">
        <v>200</v>
      </c>
      <c r="BF15" s="12">
        <f t="shared" si="13"/>
        <v>600</v>
      </c>
      <c r="BG15" s="11">
        <v>0</v>
      </c>
      <c r="BH15" s="12">
        <v>80</v>
      </c>
      <c r="BI15" s="12">
        <v>120</v>
      </c>
      <c r="BJ15" s="12">
        <f t="shared" si="14"/>
        <v>200</v>
      </c>
      <c r="BK15" s="11">
        <v>55</v>
      </c>
      <c r="BL15" s="12">
        <v>218</v>
      </c>
      <c r="BM15" s="12">
        <v>327</v>
      </c>
      <c r="BN15" s="12">
        <f t="shared" si="15"/>
        <v>600</v>
      </c>
      <c r="BO15" s="11">
        <v>20</v>
      </c>
      <c r="BP15" s="12">
        <v>400</v>
      </c>
      <c r="BQ15" s="12">
        <v>380</v>
      </c>
      <c r="BR15" s="12">
        <f t="shared" si="16"/>
        <v>800</v>
      </c>
      <c r="BS15" s="11">
        <v>25</v>
      </c>
      <c r="BT15" s="12">
        <v>55</v>
      </c>
      <c r="BU15" s="12">
        <v>105</v>
      </c>
      <c r="BV15" s="15">
        <f t="shared" si="17"/>
        <v>185</v>
      </c>
    </row>
    <row r="16" spans="1:81" ht="105.6" x14ac:dyDescent="0.3">
      <c r="A16" s="1">
        <v>10</v>
      </c>
      <c r="B16" s="29" t="s">
        <v>18</v>
      </c>
      <c r="C16" s="29"/>
      <c r="D16" s="16" t="s">
        <v>42</v>
      </c>
      <c r="E16" s="1" t="s">
        <v>9</v>
      </c>
      <c r="F16" s="8">
        <f t="shared" si="0"/>
        <v>1623</v>
      </c>
      <c r="G16" s="9">
        <v>0</v>
      </c>
      <c r="H16" s="10">
        <v>150</v>
      </c>
      <c r="I16" s="10">
        <v>200</v>
      </c>
      <c r="J16" s="10">
        <f t="shared" si="1"/>
        <v>350</v>
      </c>
      <c r="K16" s="9">
        <v>0</v>
      </c>
      <c r="L16" s="10">
        <v>0</v>
      </c>
      <c r="M16" s="10">
        <v>0</v>
      </c>
      <c r="N16" s="10">
        <f t="shared" si="2"/>
        <v>0</v>
      </c>
      <c r="O16" s="9">
        <v>10</v>
      </c>
      <c r="P16" s="10">
        <v>30</v>
      </c>
      <c r="Q16" s="10">
        <v>50</v>
      </c>
      <c r="R16" s="10">
        <f t="shared" si="3"/>
        <v>90</v>
      </c>
      <c r="S16" s="9">
        <v>0</v>
      </c>
      <c r="T16" s="10">
        <v>50</v>
      </c>
      <c r="U16" s="10">
        <v>50</v>
      </c>
      <c r="V16" s="10">
        <f t="shared" si="4"/>
        <v>100</v>
      </c>
      <c r="W16" s="11">
        <v>0</v>
      </c>
      <c r="X16" s="12">
        <v>40</v>
      </c>
      <c r="Y16" s="12">
        <v>60</v>
      </c>
      <c r="Z16" s="12">
        <f t="shared" si="5"/>
        <v>100</v>
      </c>
      <c r="AA16" s="11">
        <v>50</v>
      </c>
      <c r="AB16" s="12">
        <v>100</v>
      </c>
      <c r="AC16" s="12">
        <v>100</v>
      </c>
      <c r="AD16" s="12">
        <f t="shared" si="6"/>
        <v>250</v>
      </c>
      <c r="AE16" s="11">
        <v>0</v>
      </c>
      <c r="AF16" s="12">
        <v>60</v>
      </c>
      <c r="AG16" s="12">
        <v>90</v>
      </c>
      <c r="AH16" s="12">
        <f t="shared" si="7"/>
        <v>150</v>
      </c>
      <c r="AI16" s="11">
        <v>0</v>
      </c>
      <c r="AJ16" s="12">
        <v>100</v>
      </c>
      <c r="AK16" s="12">
        <v>150</v>
      </c>
      <c r="AL16" s="12">
        <f t="shared" si="8"/>
        <v>250</v>
      </c>
      <c r="AM16" s="11">
        <v>0</v>
      </c>
      <c r="AN16" s="12">
        <v>1</v>
      </c>
      <c r="AO16" s="12">
        <v>2</v>
      </c>
      <c r="AP16" s="12">
        <f t="shared" si="9"/>
        <v>3</v>
      </c>
      <c r="AQ16" s="11">
        <v>0</v>
      </c>
      <c r="AR16" s="12">
        <v>0</v>
      </c>
      <c r="AS16" s="12">
        <v>0</v>
      </c>
      <c r="AT16" s="12">
        <f t="shared" si="10"/>
        <v>0</v>
      </c>
      <c r="AU16" s="11">
        <v>0</v>
      </c>
      <c r="AV16" s="12">
        <v>60</v>
      </c>
      <c r="AW16" s="12">
        <v>80</v>
      </c>
      <c r="AX16" s="12">
        <f t="shared" si="11"/>
        <v>140</v>
      </c>
      <c r="AY16" s="11">
        <v>20</v>
      </c>
      <c r="AZ16" s="12">
        <v>40</v>
      </c>
      <c r="BA16" s="12">
        <v>40</v>
      </c>
      <c r="BB16" s="12">
        <f t="shared" si="12"/>
        <v>100</v>
      </c>
      <c r="BC16" s="11">
        <v>10</v>
      </c>
      <c r="BD16" s="12">
        <v>10</v>
      </c>
      <c r="BE16" s="12">
        <v>10</v>
      </c>
      <c r="BF16" s="12">
        <f t="shared" si="13"/>
        <v>30</v>
      </c>
      <c r="BG16" s="11">
        <v>0</v>
      </c>
      <c r="BH16" s="12">
        <v>20</v>
      </c>
      <c r="BI16" s="12">
        <v>0</v>
      </c>
      <c r="BJ16" s="12">
        <f t="shared" si="14"/>
        <v>20</v>
      </c>
      <c r="BK16" s="11">
        <v>0</v>
      </c>
      <c r="BL16" s="12">
        <v>0</v>
      </c>
      <c r="BM16" s="12">
        <v>0</v>
      </c>
      <c r="BN16" s="12">
        <f t="shared" si="15"/>
        <v>0</v>
      </c>
      <c r="BO16" s="11">
        <v>0</v>
      </c>
      <c r="BP16" s="12">
        <v>0</v>
      </c>
      <c r="BQ16" s="12">
        <v>0</v>
      </c>
      <c r="BR16" s="12">
        <f t="shared" si="16"/>
        <v>0</v>
      </c>
      <c r="BS16" s="11">
        <v>5</v>
      </c>
      <c r="BT16" s="12">
        <v>10</v>
      </c>
      <c r="BU16" s="12">
        <v>25</v>
      </c>
      <c r="BV16" s="15">
        <f t="shared" si="17"/>
        <v>40</v>
      </c>
    </row>
    <row r="17" spans="1:74" ht="79.2" x14ac:dyDescent="0.3">
      <c r="A17" s="1">
        <v>11</v>
      </c>
      <c r="B17" s="29" t="s">
        <v>19</v>
      </c>
      <c r="C17" s="29"/>
      <c r="D17" s="16" t="s">
        <v>43</v>
      </c>
      <c r="E17" s="1" t="s">
        <v>9</v>
      </c>
      <c r="F17" s="8">
        <f t="shared" si="0"/>
        <v>2122</v>
      </c>
      <c r="G17" s="9">
        <v>0</v>
      </c>
      <c r="H17" s="10">
        <v>100</v>
      </c>
      <c r="I17" s="10">
        <v>200</v>
      </c>
      <c r="J17" s="10">
        <f t="shared" si="1"/>
        <v>300</v>
      </c>
      <c r="K17" s="9">
        <v>0</v>
      </c>
      <c r="L17" s="10">
        <v>0</v>
      </c>
      <c r="M17" s="10">
        <v>0</v>
      </c>
      <c r="N17" s="10">
        <f t="shared" si="2"/>
        <v>0</v>
      </c>
      <c r="O17" s="9">
        <v>20</v>
      </c>
      <c r="P17" s="10">
        <v>50</v>
      </c>
      <c r="Q17" s="10">
        <v>106</v>
      </c>
      <c r="R17" s="10">
        <f t="shared" si="3"/>
        <v>176</v>
      </c>
      <c r="S17" s="9">
        <v>0</v>
      </c>
      <c r="T17" s="10">
        <v>8</v>
      </c>
      <c r="U17" s="10">
        <v>8</v>
      </c>
      <c r="V17" s="10">
        <f t="shared" si="4"/>
        <v>16</v>
      </c>
      <c r="W17" s="11">
        <v>0</v>
      </c>
      <c r="X17" s="12">
        <v>0</v>
      </c>
      <c r="Y17" s="12">
        <v>0</v>
      </c>
      <c r="Z17" s="12">
        <f t="shared" si="5"/>
        <v>0</v>
      </c>
      <c r="AA17" s="11">
        <v>100</v>
      </c>
      <c r="AB17" s="12">
        <v>200</v>
      </c>
      <c r="AC17" s="12">
        <v>200</v>
      </c>
      <c r="AD17" s="12">
        <f t="shared" si="6"/>
        <v>500</v>
      </c>
      <c r="AE17" s="11">
        <v>0</v>
      </c>
      <c r="AF17" s="12">
        <v>120</v>
      </c>
      <c r="AG17" s="12">
        <v>180</v>
      </c>
      <c r="AH17" s="12">
        <f t="shared" si="7"/>
        <v>300</v>
      </c>
      <c r="AI17" s="11">
        <v>30</v>
      </c>
      <c r="AJ17" s="12">
        <v>120</v>
      </c>
      <c r="AK17" s="12">
        <v>140</v>
      </c>
      <c r="AL17" s="12">
        <f t="shared" si="8"/>
        <v>290</v>
      </c>
      <c r="AM17" s="11">
        <v>0</v>
      </c>
      <c r="AN17" s="12">
        <v>20</v>
      </c>
      <c r="AO17" s="12">
        <v>30</v>
      </c>
      <c r="AP17" s="12">
        <f t="shared" si="9"/>
        <v>50</v>
      </c>
      <c r="AQ17" s="11">
        <v>0</v>
      </c>
      <c r="AR17" s="12">
        <v>20</v>
      </c>
      <c r="AS17" s="12">
        <v>80</v>
      </c>
      <c r="AT17" s="12">
        <f t="shared" si="10"/>
        <v>100</v>
      </c>
      <c r="AU17" s="11">
        <v>0</v>
      </c>
      <c r="AV17" s="12">
        <v>0</v>
      </c>
      <c r="AW17" s="12">
        <v>0</v>
      </c>
      <c r="AX17" s="12">
        <f t="shared" si="11"/>
        <v>0</v>
      </c>
      <c r="AY17" s="11">
        <v>0</v>
      </c>
      <c r="AZ17" s="12">
        <v>10</v>
      </c>
      <c r="BA17" s="12">
        <v>10</v>
      </c>
      <c r="BB17" s="12">
        <f t="shared" si="12"/>
        <v>20</v>
      </c>
      <c r="BC17" s="11">
        <v>4</v>
      </c>
      <c r="BD17" s="12">
        <v>8</v>
      </c>
      <c r="BE17" s="12">
        <v>8</v>
      </c>
      <c r="BF17" s="12">
        <f t="shared" si="13"/>
        <v>20</v>
      </c>
      <c r="BG17" s="11">
        <v>0</v>
      </c>
      <c r="BH17" s="12">
        <v>0</v>
      </c>
      <c r="BI17" s="12">
        <v>30</v>
      </c>
      <c r="BJ17" s="12">
        <f t="shared" si="14"/>
        <v>30</v>
      </c>
      <c r="BK17" s="11">
        <v>30</v>
      </c>
      <c r="BL17" s="12">
        <v>110</v>
      </c>
      <c r="BM17" s="12">
        <v>160</v>
      </c>
      <c r="BN17" s="12">
        <f t="shared" si="15"/>
        <v>300</v>
      </c>
      <c r="BO17" s="11">
        <v>0</v>
      </c>
      <c r="BP17" s="12">
        <v>0</v>
      </c>
      <c r="BQ17" s="12">
        <v>0</v>
      </c>
      <c r="BR17" s="12">
        <f t="shared" si="16"/>
        <v>0</v>
      </c>
      <c r="BS17" s="11">
        <v>0</v>
      </c>
      <c r="BT17" s="12">
        <v>10</v>
      </c>
      <c r="BU17" s="12">
        <v>10</v>
      </c>
      <c r="BV17" s="15">
        <f t="shared" si="17"/>
        <v>20</v>
      </c>
    </row>
    <row r="18" spans="1:74" ht="92.4" x14ac:dyDescent="0.3">
      <c r="A18" s="1">
        <v>12</v>
      </c>
      <c r="B18" s="29" t="s">
        <v>20</v>
      </c>
      <c r="C18" s="29"/>
      <c r="D18" s="16" t="s">
        <v>44</v>
      </c>
      <c r="E18" s="1" t="s">
        <v>9</v>
      </c>
      <c r="F18" s="8">
        <f t="shared" si="0"/>
        <v>5446</v>
      </c>
      <c r="G18" s="9">
        <v>0</v>
      </c>
      <c r="H18" s="10">
        <v>200</v>
      </c>
      <c r="I18" s="10">
        <v>400</v>
      </c>
      <c r="J18" s="10">
        <f t="shared" si="1"/>
        <v>600</v>
      </c>
      <c r="K18" s="9">
        <v>0</v>
      </c>
      <c r="L18" s="10">
        <v>0</v>
      </c>
      <c r="M18" s="10">
        <v>0</v>
      </c>
      <c r="N18" s="10">
        <f t="shared" si="2"/>
        <v>0</v>
      </c>
      <c r="O18" s="9">
        <v>20</v>
      </c>
      <c r="P18" s="10">
        <v>50</v>
      </c>
      <c r="Q18" s="10">
        <v>195</v>
      </c>
      <c r="R18" s="10">
        <f t="shared" si="3"/>
        <v>265</v>
      </c>
      <c r="S18" s="9">
        <v>0</v>
      </c>
      <c r="T18" s="10">
        <v>8</v>
      </c>
      <c r="U18" s="10">
        <v>8</v>
      </c>
      <c r="V18" s="10">
        <f t="shared" si="4"/>
        <v>16</v>
      </c>
      <c r="W18" s="11">
        <v>0</v>
      </c>
      <c r="X18" s="12">
        <v>0</v>
      </c>
      <c r="Y18" s="12">
        <v>0</v>
      </c>
      <c r="Z18" s="12">
        <f t="shared" si="5"/>
        <v>0</v>
      </c>
      <c r="AA18" s="11">
        <v>100</v>
      </c>
      <c r="AB18" s="12">
        <v>250</v>
      </c>
      <c r="AC18" s="12">
        <v>250</v>
      </c>
      <c r="AD18" s="12">
        <f t="shared" si="6"/>
        <v>600</v>
      </c>
      <c r="AE18" s="11">
        <v>0</v>
      </c>
      <c r="AF18" s="12">
        <v>120</v>
      </c>
      <c r="AG18" s="12">
        <v>180</v>
      </c>
      <c r="AH18" s="12">
        <f t="shared" si="7"/>
        <v>300</v>
      </c>
      <c r="AI18" s="11">
        <v>20</v>
      </c>
      <c r="AJ18" s="12">
        <v>60</v>
      </c>
      <c r="AK18" s="12">
        <v>100</v>
      </c>
      <c r="AL18" s="12">
        <f t="shared" si="8"/>
        <v>180</v>
      </c>
      <c r="AM18" s="11">
        <v>0</v>
      </c>
      <c r="AN18" s="12">
        <v>80</v>
      </c>
      <c r="AO18" s="12">
        <v>100</v>
      </c>
      <c r="AP18" s="12">
        <f t="shared" si="9"/>
        <v>180</v>
      </c>
      <c r="AQ18" s="11">
        <v>60</v>
      </c>
      <c r="AR18" s="12">
        <v>240</v>
      </c>
      <c r="AS18" s="12">
        <v>300</v>
      </c>
      <c r="AT18" s="12">
        <f t="shared" si="10"/>
        <v>600</v>
      </c>
      <c r="AU18" s="11">
        <v>0</v>
      </c>
      <c r="AV18" s="12">
        <v>200</v>
      </c>
      <c r="AW18" s="12">
        <v>300</v>
      </c>
      <c r="AX18" s="12">
        <f t="shared" si="11"/>
        <v>500</v>
      </c>
      <c r="AY18" s="11">
        <v>20</v>
      </c>
      <c r="AZ18" s="12">
        <v>150</v>
      </c>
      <c r="BA18" s="12">
        <v>150</v>
      </c>
      <c r="BB18" s="12">
        <f t="shared" si="12"/>
        <v>320</v>
      </c>
      <c r="BC18" s="11">
        <v>25</v>
      </c>
      <c r="BD18" s="12">
        <v>45</v>
      </c>
      <c r="BE18" s="12">
        <v>20</v>
      </c>
      <c r="BF18" s="12">
        <f t="shared" si="13"/>
        <v>90</v>
      </c>
      <c r="BG18" s="11">
        <v>0</v>
      </c>
      <c r="BH18" s="12">
        <v>180</v>
      </c>
      <c r="BI18" s="12">
        <v>420</v>
      </c>
      <c r="BJ18" s="12">
        <f t="shared" si="14"/>
        <v>600</v>
      </c>
      <c r="BK18" s="11">
        <v>75</v>
      </c>
      <c r="BL18" s="12">
        <v>390</v>
      </c>
      <c r="BM18" s="12">
        <v>435</v>
      </c>
      <c r="BN18" s="12">
        <f t="shared" si="15"/>
        <v>900</v>
      </c>
      <c r="BO18" s="11">
        <v>20</v>
      </c>
      <c r="BP18" s="12">
        <v>80</v>
      </c>
      <c r="BQ18" s="12">
        <v>150</v>
      </c>
      <c r="BR18" s="12">
        <f t="shared" si="16"/>
        <v>250</v>
      </c>
      <c r="BS18" s="11">
        <v>5</v>
      </c>
      <c r="BT18" s="12">
        <v>10</v>
      </c>
      <c r="BU18" s="12">
        <v>30</v>
      </c>
      <c r="BV18" s="15">
        <f t="shared" si="17"/>
        <v>45</v>
      </c>
    </row>
    <row r="19" spans="1:74" ht="105.6" x14ac:dyDescent="0.3">
      <c r="A19" s="1">
        <v>13</v>
      </c>
      <c r="B19" s="29" t="s">
        <v>21</v>
      </c>
      <c r="C19" s="29"/>
      <c r="D19" s="16" t="s">
        <v>45</v>
      </c>
      <c r="E19" s="1" t="s">
        <v>9</v>
      </c>
      <c r="F19" s="8">
        <f t="shared" si="0"/>
        <v>2305</v>
      </c>
      <c r="G19" s="9">
        <v>0</v>
      </c>
      <c r="H19" s="10">
        <v>50</v>
      </c>
      <c r="I19" s="10">
        <v>100</v>
      </c>
      <c r="J19" s="10">
        <f t="shared" si="1"/>
        <v>150</v>
      </c>
      <c r="K19" s="9">
        <v>0</v>
      </c>
      <c r="L19" s="10">
        <v>0</v>
      </c>
      <c r="M19" s="10">
        <v>0</v>
      </c>
      <c r="N19" s="10">
        <f t="shared" si="2"/>
        <v>0</v>
      </c>
      <c r="O19" s="9">
        <v>0</v>
      </c>
      <c r="P19" s="10">
        <v>0</v>
      </c>
      <c r="Q19" s="10">
        <v>0</v>
      </c>
      <c r="R19" s="10">
        <f t="shared" si="3"/>
        <v>0</v>
      </c>
      <c r="S19" s="9">
        <v>0</v>
      </c>
      <c r="T19" s="10">
        <v>50</v>
      </c>
      <c r="U19" s="10">
        <v>50</v>
      </c>
      <c r="V19" s="10">
        <f t="shared" si="4"/>
        <v>100</v>
      </c>
      <c r="W19" s="11">
        <v>0</v>
      </c>
      <c r="X19" s="12">
        <v>0</v>
      </c>
      <c r="Y19" s="12">
        <v>0</v>
      </c>
      <c r="Z19" s="12">
        <f t="shared" si="5"/>
        <v>0</v>
      </c>
      <c r="AA19" s="11">
        <v>50</v>
      </c>
      <c r="AB19" s="12">
        <v>250</v>
      </c>
      <c r="AC19" s="12">
        <v>250</v>
      </c>
      <c r="AD19" s="12">
        <f t="shared" si="6"/>
        <v>550</v>
      </c>
      <c r="AE19" s="11">
        <v>0</v>
      </c>
      <c r="AF19" s="12">
        <v>40</v>
      </c>
      <c r="AG19" s="12">
        <v>60</v>
      </c>
      <c r="AH19" s="12">
        <f t="shared" si="7"/>
        <v>100</v>
      </c>
      <c r="AI19" s="11">
        <v>0</v>
      </c>
      <c r="AJ19" s="12">
        <v>35</v>
      </c>
      <c r="AK19" s="12">
        <v>40</v>
      </c>
      <c r="AL19" s="12">
        <f t="shared" si="8"/>
        <v>75</v>
      </c>
      <c r="AM19" s="11">
        <v>0</v>
      </c>
      <c r="AN19" s="12">
        <v>10</v>
      </c>
      <c r="AO19" s="12">
        <v>20</v>
      </c>
      <c r="AP19" s="12">
        <f t="shared" si="9"/>
        <v>30</v>
      </c>
      <c r="AQ19" s="11">
        <v>0</v>
      </c>
      <c r="AR19" s="12">
        <v>100</v>
      </c>
      <c r="AS19" s="12">
        <v>0</v>
      </c>
      <c r="AT19" s="12">
        <f t="shared" si="10"/>
        <v>100</v>
      </c>
      <c r="AU19" s="11">
        <v>0</v>
      </c>
      <c r="AV19" s="12">
        <v>500</v>
      </c>
      <c r="AW19" s="12">
        <v>700</v>
      </c>
      <c r="AX19" s="12">
        <f t="shared" si="11"/>
        <v>1200</v>
      </c>
      <c r="AY19" s="11">
        <v>0</v>
      </c>
      <c r="AZ19" s="12">
        <v>0</v>
      </c>
      <c r="BA19" s="12">
        <v>0</v>
      </c>
      <c r="BB19" s="12">
        <f t="shared" si="12"/>
        <v>0</v>
      </c>
      <c r="BC19" s="11">
        <v>0</v>
      </c>
      <c r="BD19" s="12">
        <v>0</v>
      </c>
      <c r="BE19" s="12">
        <v>0</v>
      </c>
      <c r="BF19" s="12">
        <f t="shared" si="13"/>
        <v>0</v>
      </c>
      <c r="BG19" s="11">
        <v>0</v>
      </c>
      <c r="BH19" s="12">
        <v>0</v>
      </c>
      <c r="BI19" s="12">
        <v>0</v>
      </c>
      <c r="BJ19" s="12">
        <f t="shared" si="14"/>
        <v>0</v>
      </c>
      <c r="BK19" s="11">
        <v>0</v>
      </c>
      <c r="BL19" s="12">
        <v>0</v>
      </c>
      <c r="BM19" s="12">
        <v>0</v>
      </c>
      <c r="BN19" s="12">
        <f t="shared" si="15"/>
        <v>0</v>
      </c>
      <c r="BO19" s="11">
        <v>0</v>
      </c>
      <c r="BP19" s="12">
        <v>0</v>
      </c>
      <c r="BQ19" s="12">
        <v>0</v>
      </c>
      <c r="BR19" s="12">
        <f t="shared" si="16"/>
        <v>0</v>
      </c>
      <c r="BS19" s="11">
        <v>0</v>
      </c>
      <c r="BT19" s="12">
        <v>0</v>
      </c>
      <c r="BU19" s="12">
        <v>0</v>
      </c>
      <c r="BV19" s="15">
        <f t="shared" si="17"/>
        <v>0</v>
      </c>
    </row>
    <row r="20" spans="1:74" ht="92.4" x14ac:dyDescent="0.3">
      <c r="A20" s="1">
        <v>14</v>
      </c>
      <c r="B20" s="29" t="s">
        <v>22</v>
      </c>
      <c r="C20" s="29"/>
      <c r="D20" s="16" t="s">
        <v>46</v>
      </c>
      <c r="E20" s="1" t="s">
        <v>9</v>
      </c>
      <c r="F20" s="8">
        <f t="shared" si="0"/>
        <v>520</v>
      </c>
      <c r="G20" s="9">
        <v>0</v>
      </c>
      <c r="H20" s="10">
        <v>0</v>
      </c>
      <c r="I20" s="10">
        <v>0</v>
      </c>
      <c r="J20" s="10">
        <f t="shared" si="1"/>
        <v>0</v>
      </c>
      <c r="K20" s="9">
        <v>0</v>
      </c>
      <c r="L20" s="10">
        <v>2</v>
      </c>
      <c r="M20" s="10">
        <v>3</v>
      </c>
      <c r="N20" s="10">
        <f t="shared" si="2"/>
        <v>5</v>
      </c>
      <c r="O20" s="9">
        <v>0</v>
      </c>
      <c r="P20" s="10">
        <v>1</v>
      </c>
      <c r="Q20" s="10">
        <v>2</v>
      </c>
      <c r="R20" s="10">
        <f t="shared" si="3"/>
        <v>3</v>
      </c>
      <c r="S20" s="9">
        <v>0</v>
      </c>
      <c r="T20" s="10">
        <v>30</v>
      </c>
      <c r="U20" s="10">
        <v>30</v>
      </c>
      <c r="V20" s="10">
        <f t="shared" si="4"/>
        <v>60</v>
      </c>
      <c r="W20" s="11">
        <v>0</v>
      </c>
      <c r="X20" s="12">
        <v>14</v>
      </c>
      <c r="Y20" s="12">
        <v>21</v>
      </c>
      <c r="Z20" s="12">
        <f t="shared" si="5"/>
        <v>35</v>
      </c>
      <c r="AA20" s="11">
        <v>10</v>
      </c>
      <c r="AB20" s="12">
        <v>40</v>
      </c>
      <c r="AC20" s="12">
        <v>40</v>
      </c>
      <c r="AD20" s="12">
        <f t="shared" si="6"/>
        <v>90</v>
      </c>
      <c r="AE20" s="11">
        <v>0</v>
      </c>
      <c r="AF20" s="12">
        <v>28</v>
      </c>
      <c r="AG20" s="12">
        <v>42</v>
      </c>
      <c r="AH20" s="12">
        <f t="shared" si="7"/>
        <v>70</v>
      </c>
      <c r="AI20" s="11">
        <v>10</v>
      </c>
      <c r="AJ20" s="12">
        <v>40</v>
      </c>
      <c r="AK20" s="12">
        <v>45</v>
      </c>
      <c r="AL20" s="12">
        <f t="shared" si="8"/>
        <v>95</v>
      </c>
      <c r="AM20" s="11">
        <v>0</v>
      </c>
      <c r="AN20" s="12">
        <v>0</v>
      </c>
      <c r="AO20" s="12">
        <v>0</v>
      </c>
      <c r="AP20" s="12">
        <f t="shared" si="9"/>
        <v>0</v>
      </c>
      <c r="AQ20" s="11">
        <v>0</v>
      </c>
      <c r="AR20" s="12">
        <v>10</v>
      </c>
      <c r="AS20" s="12">
        <v>0</v>
      </c>
      <c r="AT20" s="12">
        <f t="shared" si="10"/>
        <v>10</v>
      </c>
      <c r="AU20" s="11">
        <v>0</v>
      </c>
      <c r="AV20" s="12">
        <v>50</v>
      </c>
      <c r="AW20" s="12">
        <v>70</v>
      </c>
      <c r="AX20" s="12">
        <f t="shared" si="11"/>
        <v>120</v>
      </c>
      <c r="AY20" s="11">
        <v>0</v>
      </c>
      <c r="AZ20" s="12">
        <v>0</v>
      </c>
      <c r="BA20" s="12">
        <v>0</v>
      </c>
      <c r="BB20" s="12">
        <f t="shared" si="12"/>
        <v>0</v>
      </c>
      <c r="BC20" s="11">
        <v>3</v>
      </c>
      <c r="BD20" s="12">
        <v>3</v>
      </c>
      <c r="BE20" s="12">
        <v>3</v>
      </c>
      <c r="BF20" s="12">
        <f t="shared" si="13"/>
        <v>9</v>
      </c>
      <c r="BG20" s="11">
        <v>0</v>
      </c>
      <c r="BH20" s="12">
        <v>5</v>
      </c>
      <c r="BI20" s="12">
        <v>0</v>
      </c>
      <c r="BJ20" s="12">
        <f t="shared" si="14"/>
        <v>5</v>
      </c>
      <c r="BK20" s="11">
        <v>0</v>
      </c>
      <c r="BL20" s="12">
        <v>0</v>
      </c>
      <c r="BM20" s="12">
        <v>0</v>
      </c>
      <c r="BN20" s="12">
        <f t="shared" si="15"/>
        <v>0</v>
      </c>
      <c r="BO20" s="11">
        <v>0</v>
      </c>
      <c r="BP20" s="12">
        <v>0</v>
      </c>
      <c r="BQ20" s="12">
        <v>0</v>
      </c>
      <c r="BR20" s="12">
        <f t="shared" si="16"/>
        <v>0</v>
      </c>
      <c r="BS20" s="11">
        <v>2</v>
      </c>
      <c r="BT20" s="12">
        <v>6</v>
      </c>
      <c r="BU20" s="12">
        <v>10</v>
      </c>
      <c r="BV20" s="15">
        <f t="shared" si="17"/>
        <v>18</v>
      </c>
    </row>
    <row r="21" spans="1:74" ht="39.6" x14ac:dyDescent="0.3">
      <c r="A21" s="1">
        <v>15</v>
      </c>
      <c r="B21" s="29" t="s">
        <v>23</v>
      </c>
      <c r="C21" s="29"/>
      <c r="D21" s="16" t="s">
        <v>47</v>
      </c>
      <c r="E21" s="1" t="s">
        <v>9</v>
      </c>
      <c r="F21" s="8">
        <f t="shared" si="0"/>
        <v>2010</v>
      </c>
      <c r="G21" s="9">
        <v>0</v>
      </c>
      <c r="H21" s="10">
        <v>20</v>
      </c>
      <c r="I21" s="10">
        <v>40</v>
      </c>
      <c r="J21" s="10">
        <f t="shared" si="1"/>
        <v>60</v>
      </c>
      <c r="K21" s="9">
        <v>0</v>
      </c>
      <c r="L21" s="10">
        <v>0</v>
      </c>
      <c r="M21" s="10">
        <v>0</v>
      </c>
      <c r="N21" s="10">
        <f t="shared" si="2"/>
        <v>0</v>
      </c>
      <c r="O21" s="9">
        <v>0</v>
      </c>
      <c r="P21" s="10">
        <v>0</v>
      </c>
      <c r="Q21" s="10">
        <v>0</v>
      </c>
      <c r="R21" s="10">
        <f t="shared" si="3"/>
        <v>0</v>
      </c>
      <c r="S21" s="9">
        <v>0</v>
      </c>
      <c r="T21" s="10">
        <v>0</v>
      </c>
      <c r="U21" s="10">
        <v>0</v>
      </c>
      <c r="V21" s="10">
        <f t="shared" si="4"/>
        <v>0</v>
      </c>
      <c r="W21" s="11">
        <v>0</v>
      </c>
      <c r="X21" s="12">
        <v>0</v>
      </c>
      <c r="Y21" s="12">
        <v>0</v>
      </c>
      <c r="Z21" s="12">
        <f t="shared" si="5"/>
        <v>0</v>
      </c>
      <c r="AA21" s="11">
        <v>0</v>
      </c>
      <c r="AB21" s="12">
        <v>150</v>
      </c>
      <c r="AC21" s="12">
        <v>0</v>
      </c>
      <c r="AD21" s="12">
        <f t="shared" si="6"/>
        <v>150</v>
      </c>
      <c r="AE21" s="11">
        <v>0</v>
      </c>
      <c r="AF21" s="12">
        <v>80</v>
      </c>
      <c r="AG21" s="12">
        <v>120</v>
      </c>
      <c r="AH21" s="12">
        <f t="shared" si="7"/>
        <v>200</v>
      </c>
      <c r="AI21" s="11">
        <v>0</v>
      </c>
      <c r="AJ21" s="12">
        <v>50</v>
      </c>
      <c r="AK21" s="12">
        <v>0</v>
      </c>
      <c r="AL21" s="12">
        <f t="shared" si="8"/>
        <v>50</v>
      </c>
      <c r="AM21" s="11">
        <v>0</v>
      </c>
      <c r="AN21" s="12">
        <v>90</v>
      </c>
      <c r="AO21" s="12">
        <v>110</v>
      </c>
      <c r="AP21" s="12">
        <f t="shared" si="9"/>
        <v>200</v>
      </c>
      <c r="AQ21" s="11">
        <v>0</v>
      </c>
      <c r="AR21" s="12">
        <v>70</v>
      </c>
      <c r="AS21" s="12">
        <v>0</v>
      </c>
      <c r="AT21" s="12">
        <f t="shared" si="10"/>
        <v>70</v>
      </c>
      <c r="AU21" s="11">
        <v>0</v>
      </c>
      <c r="AV21" s="12">
        <v>400</v>
      </c>
      <c r="AW21" s="12">
        <v>600</v>
      </c>
      <c r="AX21" s="12">
        <f t="shared" si="11"/>
        <v>1000</v>
      </c>
      <c r="AY21" s="11">
        <v>0</v>
      </c>
      <c r="AZ21" s="12">
        <v>20</v>
      </c>
      <c r="BA21" s="12">
        <v>0</v>
      </c>
      <c r="BB21" s="12">
        <f t="shared" si="12"/>
        <v>20</v>
      </c>
      <c r="BC21" s="11">
        <v>0</v>
      </c>
      <c r="BD21" s="12">
        <v>0</v>
      </c>
      <c r="BE21" s="12">
        <v>0</v>
      </c>
      <c r="BF21" s="12">
        <f t="shared" si="13"/>
        <v>0</v>
      </c>
      <c r="BG21" s="11">
        <v>0</v>
      </c>
      <c r="BH21" s="12">
        <v>20</v>
      </c>
      <c r="BI21" s="12">
        <v>40</v>
      </c>
      <c r="BJ21" s="12">
        <f t="shared" si="14"/>
        <v>60</v>
      </c>
      <c r="BK21" s="11">
        <v>0</v>
      </c>
      <c r="BL21" s="12">
        <v>200</v>
      </c>
      <c r="BM21" s="12">
        <v>0</v>
      </c>
      <c r="BN21" s="12">
        <f t="shared" si="15"/>
        <v>200</v>
      </c>
      <c r="BO21" s="11">
        <v>0</v>
      </c>
      <c r="BP21" s="12">
        <v>0</v>
      </c>
      <c r="BQ21" s="12">
        <v>0</v>
      </c>
      <c r="BR21" s="12">
        <f t="shared" si="16"/>
        <v>0</v>
      </c>
      <c r="BS21" s="11">
        <v>0</v>
      </c>
      <c r="BT21" s="12">
        <v>0</v>
      </c>
      <c r="BU21" s="12">
        <v>0</v>
      </c>
      <c r="BV21" s="15">
        <f t="shared" si="17"/>
        <v>0</v>
      </c>
    </row>
    <row r="22" spans="1:74" ht="66" x14ac:dyDescent="0.3">
      <c r="A22" s="1">
        <v>16</v>
      </c>
      <c r="B22" s="29" t="s">
        <v>24</v>
      </c>
      <c r="C22" s="29"/>
      <c r="D22" s="16" t="s">
        <v>48</v>
      </c>
      <c r="E22" s="1" t="s">
        <v>9</v>
      </c>
      <c r="F22" s="8">
        <f t="shared" si="0"/>
        <v>1760</v>
      </c>
      <c r="G22" s="9">
        <v>0</v>
      </c>
      <c r="H22" s="10">
        <v>0</v>
      </c>
      <c r="I22" s="10">
        <v>0</v>
      </c>
      <c r="J22" s="10">
        <f t="shared" si="1"/>
        <v>0</v>
      </c>
      <c r="K22" s="9">
        <v>0</v>
      </c>
      <c r="L22" s="10">
        <v>0</v>
      </c>
      <c r="M22" s="10">
        <v>0</v>
      </c>
      <c r="N22" s="10">
        <f t="shared" si="2"/>
        <v>0</v>
      </c>
      <c r="O22" s="9">
        <v>0</v>
      </c>
      <c r="P22" s="10">
        <v>0</v>
      </c>
      <c r="Q22" s="10">
        <v>0</v>
      </c>
      <c r="R22" s="10">
        <f t="shared" si="3"/>
        <v>0</v>
      </c>
      <c r="S22" s="9">
        <v>0</v>
      </c>
      <c r="T22" s="10">
        <v>0</v>
      </c>
      <c r="U22" s="10">
        <v>0</v>
      </c>
      <c r="V22" s="10">
        <f t="shared" si="4"/>
        <v>0</v>
      </c>
      <c r="W22" s="11">
        <v>0</v>
      </c>
      <c r="X22" s="12">
        <v>0</v>
      </c>
      <c r="Y22" s="12">
        <v>0</v>
      </c>
      <c r="Z22" s="12">
        <f t="shared" si="5"/>
        <v>0</v>
      </c>
      <c r="AA22" s="11">
        <v>0</v>
      </c>
      <c r="AB22" s="12">
        <v>250</v>
      </c>
      <c r="AC22" s="12">
        <v>0</v>
      </c>
      <c r="AD22" s="12">
        <f t="shared" si="6"/>
        <v>250</v>
      </c>
      <c r="AE22" s="11">
        <v>0</v>
      </c>
      <c r="AF22" s="12">
        <v>40</v>
      </c>
      <c r="AG22" s="12">
        <v>60</v>
      </c>
      <c r="AH22" s="12">
        <f t="shared" si="7"/>
        <v>100</v>
      </c>
      <c r="AI22" s="11">
        <v>0</v>
      </c>
      <c r="AJ22" s="12">
        <v>50</v>
      </c>
      <c r="AK22" s="12">
        <v>0</v>
      </c>
      <c r="AL22" s="12">
        <f t="shared" si="8"/>
        <v>50</v>
      </c>
      <c r="AM22" s="11">
        <v>0</v>
      </c>
      <c r="AN22" s="12">
        <v>80</v>
      </c>
      <c r="AO22" s="12">
        <v>100</v>
      </c>
      <c r="AP22" s="12">
        <f t="shared" si="9"/>
        <v>180</v>
      </c>
      <c r="AQ22" s="11">
        <v>0</v>
      </c>
      <c r="AR22" s="12">
        <v>60</v>
      </c>
      <c r="AS22" s="12">
        <v>0</v>
      </c>
      <c r="AT22" s="12">
        <f t="shared" si="10"/>
        <v>60</v>
      </c>
      <c r="AU22" s="11">
        <v>20</v>
      </c>
      <c r="AV22" s="12">
        <v>100</v>
      </c>
      <c r="AW22" s="12">
        <v>130</v>
      </c>
      <c r="AX22" s="12">
        <f t="shared" si="11"/>
        <v>250</v>
      </c>
      <c r="AY22" s="11">
        <v>0</v>
      </c>
      <c r="AZ22" s="12">
        <v>50</v>
      </c>
      <c r="BA22" s="12">
        <v>0</v>
      </c>
      <c r="BB22" s="12">
        <f t="shared" si="12"/>
        <v>50</v>
      </c>
      <c r="BC22" s="11">
        <v>10</v>
      </c>
      <c r="BD22" s="12">
        <v>10</v>
      </c>
      <c r="BE22" s="12">
        <v>10</v>
      </c>
      <c r="BF22" s="12">
        <f t="shared" si="13"/>
        <v>30</v>
      </c>
      <c r="BG22" s="11">
        <v>0</v>
      </c>
      <c r="BH22" s="12">
        <v>170</v>
      </c>
      <c r="BI22" s="12">
        <v>0</v>
      </c>
      <c r="BJ22" s="12">
        <f t="shared" si="14"/>
        <v>170</v>
      </c>
      <c r="BK22" s="11">
        <v>100</v>
      </c>
      <c r="BL22" s="12">
        <v>100</v>
      </c>
      <c r="BM22" s="12">
        <v>0</v>
      </c>
      <c r="BN22" s="12">
        <f t="shared" si="15"/>
        <v>200</v>
      </c>
      <c r="BO22" s="11">
        <v>0</v>
      </c>
      <c r="BP22" s="12">
        <v>200</v>
      </c>
      <c r="BQ22" s="12">
        <v>200</v>
      </c>
      <c r="BR22" s="12">
        <f t="shared" si="16"/>
        <v>400</v>
      </c>
      <c r="BS22" s="11">
        <v>0</v>
      </c>
      <c r="BT22" s="12">
        <v>20</v>
      </c>
      <c r="BU22" s="12">
        <v>0</v>
      </c>
      <c r="BV22" s="15">
        <f t="shared" si="17"/>
        <v>20</v>
      </c>
    </row>
    <row r="23" spans="1:74" ht="92.4" x14ac:dyDescent="0.3">
      <c r="A23" s="1">
        <v>17</v>
      </c>
      <c r="B23" s="29" t="s">
        <v>25</v>
      </c>
      <c r="C23" s="29"/>
      <c r="D23" s="16" t="s">
        <v>49</v>
      </c>
      <c r="E23" s="1" t="s">
        <v>9</v>
      </c>
      <c r="F23" s="8">
        <f t="shared" si="0"/>
        <v>344</v>
      </c>
      <c r="G23" s="9">
        <v>0</v>
      </c>
      <c r="H23" s="10">
        <v>0</v>
      </c>
      <c r="I23" s="10">
        <v>0</v>
      </c>
      <c r="J23" s="10">
        <f t="shared" si="1"/>
        <v>0</v>
      </c>
      <c r="K23" s="9">
        <v>0</v>
      </c>
      <c r="L23" s="10">
        <v>0</v>
      </c>
      <c r="M23" s="10">
        <v>0</v>
      </c>
      <c r="N23" s="10">
        <f t="shared" si="2"/>
        <v>0</v>
      </c>
      <c r="O23" s="9">
        <v>0</v>
      </c>
      <c r="P23" s="10">
        <v>0</v>
      </c>
      <c r="Q23" s="10">
        <v>0</v>
      </c>
      <c r="R23" s="10">
        <f t="shared" si="3"/>
        <v>0</v>
      </c>
      <c r="S23" s="9">
        <v>0</v>
      </c>
      <c r="T23" s="10">
        <v>60</v>
      </c>
      <c r="U23" s="10">
        <v>0</v>
      </c>
      <c r="V23" s="10">
        <f t="shared" si="4"/>
        <v>60</v>
      </c>
      <c r="W23" s="11">
        <v>0</v>
      </c>
      <c r="X23" s="12">
        <v>0</v>
      </c>
      <c r="Y23" s="12">
        <v>0</v>
      </c>
      <c r="Z23" s="12">
        <f t="shared" si="5"/>
        <v>0</v>
      </c>
      <c r="AA23" s="11">
        <v>2</v>
      </c>
      <c r="AB23" s="12">
        <v>2</v>
      </c>
      <c r="AC23" s="12">
        <v>0</v>
      </c>
      <c r="AD23" s="12">
        <f t="shared" si="6"/>
        <v>4</v>
      </c>
      <c r="AE23" s="11">
        <v>0</v>
      </c>
      <c r="AF23" s="12">
        <v>0</v>
      </c>
      <c r="AG23" s="12">
        <v>0</v>
      </c>
      <c r="AH23" s="12">
        <f t="shared" si="7"/>
        <v>0</v>
      </c>
      <c r="AI23" s="11">
        <v>50</v>
      </c>
      <c r="AJ23" s="12">
        <v>100</v>
      </c>
      <c r="AK23" s="12">
        <v>0</v>
      </c>
      <c r="AL23" s="12">
        <f t="shared" si="8"/>
        <v>150</v>
      </c>
      <c r="AM23" s="11">
        <v>0</v>
      </c>
      <c r="AN23" s="12">
        <v>10</v>
      </c>
      <c r="AO23" s="12">
        <v>20</v>
      </c>
      <c r="AP23" s="12">
        <f t="shared" si="9"/>
        <v>30</v>
      </c>
      <c r="AQ23" s="11">
        <v>0</v>
      </c>
      <c r="AR23" s="12">
        <v>0</v>
      </c>
      <c r="AS23" s="12">
        <v>0</v>
      </c>
      <c r="AT23" s="12">
        <f t="shared" si="10"/>
        <v>0</v>
      </c>
      <c r="AU23" s="11">
        <v>0</v>
      </c>
      <c r="AV23" s="12">
        <v>100</v>
      </c>
      <c r="AW23" s="12">
        <v>0</v>
      </c>
      <c r="AX23" s="12">
        <f t="shared" si="11"/>
        <v>100</v>
      </c>
      <c r="AY23" s="11">
        <v>0</v>
      </c>
      <c r="AZ23" s="12">
        <v>0</v>
      </c>
      <c r="BA23" s="12">
        <v>0</v>
      </c>
      <c r="BB23" s="12">
        <f t="shared" si="12"/>
        <v>0</v>
      </c>
      <c r="BC23" s="11">
        <v>0</v>
      </c>
      <c r="BD23" s="12">
        <v>0</v>
      </c>
      <c r="BE23" s="12">
        <v>0</v>
      </c>
      <c r="BF23" s="12">
        <f t="shared" si="13"/>
        <v>0</v>
      </c>
      <c r="BG23" s="11">
        <v>0</v>
      </c>
      <c r="BH23" s="12">
        <v>0</v>
      </c>
      <c r="BI23" s="12">
        <v>0</v>
      </c>
      <c r="BJ23" s="12">
        <f t="shared" si="14"/>
        <v>0</v>
      </c>
      <c r="BK23" s="11">
        <v>0</v>
      </c>
      <c r="BL23" s="12">
        <v>0</v>
      </c>
      <c r="BM23" s="12">
        <v>0</v>
      </c>
      <c r="BN23" s="12">
        <f t="shared" si="15"/>
        <v>0</v>
      </c>
      <c r="BO23" s="11">
        <v>0</v>
      </c>
      <c r="BP23" s="12">
        <v>0</v>
      </c>
      <c r="BQ23" s="12">
        <v>0</v>
      </c>
      <c r="BR23" s="12">
        <f t="shared" si="16"/>
        <v>0</v>
      </c>
      <c r="BS23" s="11">
        <v>0</v>
      </c>
      <c r="BT23" s="12">
        <v>0</v>
      </c>
      <c r="BU23" s="12">
        <v>0</v>
      </c>
      <c r="BV23" s="15">
        <f t="shared" si="17"/>
        <v>0</v>
      </c>
    </row>
    <row r="24" spans="1:74" ht="92.4" x14ac:dyDescent="0.3">
      <c r="A24" s="1">
        <v>18</v>
      </c>
      <c r="B24" s="29" t="s">
        <v>26</v>
      </c>
      <c r="C24" s="29"/>
      <c r="D24" s="16" t="s">
        <v>49</v>
      </c>
      <c r="E24" s="1" t="s">
        <v>9</v>
      </c>
      <c r="F24" s="8">
        <f t="shared" si="0"/>
        <v>297</v>
      </c>
      <c r="G24" s="9">
        <v>0</v>
      </c>
      <c r="H24" s="10">
        <v>0</v>
      </c>
      <c r="I24" s="10">
        <v>0</v>
      </c>
      <c r="J24" s="10">
        <f t="shared" si="1"/>
        <v>0</v>
      </c>
      <c r="K24" s="9">
        <v>0</v>
      </c>
      <c r="L24" s="10">
        <v>0</v>
      </c>
      <c r="M24" s="10">
        <v>0</v>
      </c>
      <c r="N24" s="10">
        <f t="shared" si="2"/>
        <v>0</v>
      </c>
      <c r="O24" s="9">
        <v>0</v>
      </c>
      <c r="P24" s="10">
        <v>0</v>
      </c>
      <c r="Q24" s="10">
        <v>0</v>
      </c>
      <c r="R24" s="10">
        <f t="shared" si="3"/>
        <v>0</v>
      </c>
      <c r="S24" s="9">
        <v>0</v>
      </c>
      <c r="T24" s="10">
        <v>70</v>
      </c>
      <c r="U24" s="10">
        <v>0</v>
      </c>
      <c r="V24" s="10">
        <f t="shared" si="4"/>
        <v>70</v>
      </c>
      <c r="W24" s="11">
        <v>0</v>
      </c>
      <c r="X24" s="12">
        <v>0</v>
      </c>
      <c r="Y24" s="12">
        <v>0</v>
      </c>
      <c r="Z24" s="12">
        <f t="shared" si="5"/>
        <v>0</v>
      </c>
      <c r="AA24" s="11">
        <v>5</v>
      </c>
      <c r="AB24" s="12">
        <v>6</v>
      </c>
      <c r="AC24" s="12">
        <v>0</v>
      </c>
      <c r="AD24" s="12">
        <f t="shared" si="6"/>
        <v>11</v>
      </c>
      <c r="AE24" s="11">
        <v>0</v>
      </c>
      <c r="AF24" s="12">
        <v>4</v>
      </c>
      <c r="AG24" s="12">
        <v>6</v>
      </c>
      <c r="AH24" s="12">
        <f t="shared" si="7"/>
        <v>10</v>
      </c>
      <c r="AI24" s="11">
        <v>0</v>
      </c>
      <c r="AJ24" s="12">
        <v>10</v>
      </c>
      <c r="AK24" s="12">
        <v>10</v>
      </c>
      <c r="AL24" s="12">
        <f t="shared" si="8"/>
        <v>20</v>
      </c>
      <c r="AM24" s="11">
        <v>0</v>
      </c>
      <c r="AN24" s="12">
        <v>10</v>
      </c>
      <c r="AO24" s="12">
        <v>20</v>
      </c>
      <c r="AP24" s="12">
        <f t="shared" si="9"/>
        <v>30</v>
      </c>
      <c r="AQ24" s="11">
        <v>0</v>
      </c>
      <c r="AR24" s="12">
        <v>0</v>
      </c>
      <c r="AS24" s="12">
        <v>0</v>
      </c>
      <c r="AT24" s="12">
        <f t="shared" si="10"/>
        <v>0</v>
      </c>
      <c r="AU24" s="11">
        <v>0</v>
      </c>
      <c r="AV24" s="12">
        <v>20</v>
      </c>
      <c r="AW24" s="12">
        <v>30</v>
      </c>
      <c r="AX24" s="12">
        <f t="shared" si="11"/>
        <v>50</v>
      </c>
      <c r="AY24" s="11">
        <v>0</v>
      </c>
      <c r="AZ24" s="12">
        <v>0</v>
      </c>
      <c r="BA24" s="12">
        <v>0</v>
      </c>
      <c r="BB24" s="12">
        <f t="shared" si="12"/>
        <v>0</v>
      </c>
      <c r="BC24" s="11">
        <v>2</v>
      </c>
      <c r="BD24" s="12">
        <v>2</v>
      </c>
      <c r="BE24" s="12">
        <v>2</v>
      </c>
      <c r="BF24" s="12">
        <f t="shared" si="13"/>
        <v>6</v>
      </c>
      <c r="BG24" s="11">
        <v>0</v>
      </c>
      <c r="BH24" s="12">
        <v>0</v>
      </c>
      <c r="BI24" s="12">
        <v>0</v>
      </c>
      <c r="BJ24" s="12">
        <f t="shared" si="14"/>
        <v>0</v>
      </c>
      <c r="BK24" s="11">
        <v>0</v>
      </c>
      <c r="BL24" s="12">
        <v>10</v>
      </c>
      <c r="BM24" s="12">
        <v>10</v>
      </c>
      <c r="BN24" s="12">
        <f t="shared" si="15"/>
        <v>20</v>
      </c>
      <c r="BO24" s="11">
        <v>0</v>
      </c>
      <c r="BP24" s="12">
        <v>80</v>
      </c>
      <c r="BQ24" s="12">
        <v>0</v>
      </c>
      <c r="BR24" s="12">
        <f t="shared" si="16"/>
        <v>80</v>
      </c>
      <c r="BS24" s="11">
        <v>0</v>
      </c>
      <c r="BT24" s="12">
        <v>0</v>
      </c>
      <c r="BU24" s="12">
        <v>0</v>
      </c>
      <c r="BV24" s="15">
        <f t="shared" si="17"/>
        <v>0</v>
      </c>
    </row>
    <row r="25" spans="1:74" ht="158.4" x14ac:dyDescent="0.3">
      <c r="A25" s="1">
        <v>19</v>
      </c>
      <c r="B25" s="29" t="s">
        <v>27</v>
      </c>
      <c r="C25" s="29"/>
      <c r="D25" s="16" t="s">
        <v>50</v>
      </c>
      <c r="E25" s="1" t="s">
        <v>9</v>
      </c>
      <c r="F25" s="8">
        <f t="shared" si="0"/>
        <v>666</v>
      </c>
      <c r="G25" s="9">
        <v>0</v>
      </c>
      <c r="H25" s="10">
        <v>0</v>
      </c>
      <c r="I25" s="10">
        <v>0</v>
      </c>
      <c r="J25" s="10">
        <f t="shared" si="1"/>
        <v>0</v>
      </c>
      <c r="K25" s="9">
        <v>0</v>
      </c>
      <c r="L25" s="10">
        <v>0</v>
      </c>
      <c r="M25" s="10">
        <v>0</v>
      </c>
      <c r="N25" s="10">
        <f t="shared" si="2"/>
        <v>0</v>
      </c>
      <c r="O25" s="9">
        <v>0</v>
      </c>
      <c r="P25" s="10">
        <v>0</v>
      </c>
      <c r="Q25" s="10">
        <v>0</v>
      </c>
      <c r="R25" s="10">
        <f t="shared" si="3"/>
        <v>0</v>
      </c>
      <c r="S25" s="9">
        <v>0</v>
      </c>
      <c r="T25" s="10">
        <v>15</v>
      </c>
      <c r="U25" s="10">
        <v>0</v>
      </c>
      <c r="V25" s="10">
        <f t="shared" si="4"/>
        <v>15</v>
      </c>
      <c r="W25" s="11">
        <v>0</v>
      </c>
      <c r="X25" s="12">
        <v>0</v>
      </c>
      <c r="Y25" s="12">
        <v>0</v>
      </c>
      <c r="Z25" s="12">
        <f t="shared" si="5"/>
        <v>0</v>
      </c>
      <c r="AA25" s="11">
        <v>50</v>
      </c>
      <c r="AB25" s="12">
        <v>50</v>
      </c>
      <c r="AC25" s="12">
        <v>0</v>
      </c>
      <c r="AD25" s="12">
        <f t="shared" si="6"/>
        <v>100</v>
      </c>
      <c r="AE25" s="11">
        <v>0</v>
      </c>
      <c r="AF25" s="12">
        <v>20</v>
      </c>
      <c r="AG25" s="12">
        <v>30</v>
      </c>
      <c r="AH25" s="12">
        <f t="shared" si="7"/>
        <v>50</v>
      </c>
      <c r="AI25" s="11">
        <v>15</v>
      </c>
      <c r="AJ25" s="12">
        <v>15</v>
      </c>
      <c r="AK25" s="12">
        <v>15</v>
      </c>
      <c r="AL25" s="12">
        <f t="shared" si="8"/>
        <v>45</v>
      </c>
      <c r="AM25" s="11">
        <v>0</v>
      </c>
      <c r="AN25" s="12">
        <v>40</v>
      </c>
      <c r="AO25" s="12">
        <v>60</v>
      </c>
      <c r="AP25" s="12">
        <f t="shared" si="9"/>
        <v>100</v>
      </c>
      <c r="AQ25" s="11">
        <v>0</v>
      </c>
      <c r="AR25" s="12">
        <v>0</v>
      </c>
      <c r="AS25" s="12">
        <v>0</v>
      </c>
      <c r="AT25" s="12">
        <f t="shared" si="10"/>
        <v>0</v>
      </c>
      <c r="AU25" s="11">
        <v>0</v>
      </c>
      <c r="AV25" s="12">
        <v>100</v>
      </c>
      <c r="AW25" s="12">
        <v>150</v>
      </c>
      <c r="AX25" s="12">
        <f t="shared" si="11"/>
        <v>250</v>
      </c>
      <c r="AY25" s="11">
        <v>0</v>
      </c>
      <c r="AZ25" s="12">
        <v>0</v>
      </c>
      <c r="BA25" s="12">
        <v>0</v>
      </c>
      <c r="BB25" s="12">
        <f t="shared" si="12"/>
        <v>0</v>
      </c>
      <c r="BC25" s="11">
        <v>2</v>
      </c>
      <c r="BD25" s="12">
        <v>2</v>
      </c>
      <c r="BE25" s="12">
        <v>2</v>
      </c>
      <c r="BF25" s="12">
        <f t="shared" si="13"/>
        <v>6</v>
      </c>
      <c r="BG25" s="11">
        <v>0</v>
      </c>
      <c r="BH25" s="12">
        <v>0</v>
      </c>
      <c r="BI25" s="12">
        <v>0</v>
      </c>
      <c r="BJ25" s="12">
        <f t="shared" si="14"/>
        <v>0</v>
      </c>
      <c r="BK25" s="11">
        <v>0</v>
      </c>
      <c r="BL25" s="12">
        <v>0</v>
      </c>
      <c r="BM25" s="12">
        <v>0</v>
      </c>
      <c r="BN25" s="12">
        <f t="shared" si="15"/>
        <v>0</v>
      </c>
      <c r="BO25" s="11">
        <v>30</v>
      </c>
      <c r="BP25" s="12">
        <v>70</v>
      </c>
      <c r="BQ25" s="12">
        <v>0</v>
      </c>
      <c r="BR25" s="12">
        <f t="shared" si="16"/>
        <v>100</v>
      </c>
      <c r="BS25" s="11">
        <v>0</v>
      </c>
      <c r="BT25" s="12">
        <v>0</v>
      </c>
      <c r="BU25" s="12">
        <v>0</v>
      </c>
      <c r="BV25" s="15">
        <f t="shared" si="17"/>
        <v>0</v>
      </c>
    </row>
    <row r="26" spans="1:74" ht="79.2" x14ac:dyDescent="0.3">
      <c r="A26" s="1">
        <v>20</v>
      </c>
      <c r="B26" s="29" t="s">
        <v>28</v>
      </c>
      <c r="C26" s="29"/>
      <c r="D26" s="16" t="s">
        <v>51</v>
      </c>
      <c r="E26" s="1" t="s">
        <v>9</v>
      </c>
      <c r="F26" s="8">
        <f t="shared" si="0"/>
        <v>2215</v>
      </c>
      <c r="G26" s="9">
        <v>0</v>
      </c>
      <c r="H26" s="10">
        <v>10</v>
      </c>
      <c r="I26" s="10">
        <v>15</v>
      </c>
      <c r="J26" s="10">
        <f t="shared" si="1"/>
        <v>25</v>
      </c>
      <c r="K26" s="9">
        <v>0</v>
      </c>
      <c r="L26" s="10">
        <v>2.5</v>
      </c>
      <c r="M26" s="10">
        <v>2.5</v>
      </c>
      <c r="N26" s="10">
        <f t="shared" si="2"/>
        <v>5</v>
      </c>
      <c r="O26" s="9">
        <v>4</v>
      </c>
      <c r="P26" s="10">
        <v>30</v>
      </c>
      <c r="Q26" s="10">
        <v>53</v>
      </c>
      <c r="R26" s="10">
        <f t="shared" si="3"/>
        <v>87</v>
      </c>
      <c r="S26" s="9">
        <v>0</v>
      </c>
      <c r="T26" s="10">
        <v>10</v>
      </c>
      <c r="U26" s="10">
        <v>15</v>
      </c>
      <c r="V26" s="10">
        <f t="shared" si="4"/>
        <v>25</v>
      </c>
      <c r="W26" s="11">
        <v>0</v>
      </c>
      <c r="X26" s="12">
        <v>50</v>
      </c>
      <c r="Y26" s="12">
        <v>70</v>
      </c>
      <c r="Z26" s="12">
        <f t="shared" si="5"/>
        <v>120</v>
      </c>
      <c r="AA26" s="11">
        <v>50</v>
      </c>
      <c r="AB26" s="12">
        <v>350</v>
      </c>
      <c r="AC26" s="12">
        <v>300</v>
      </c>
      <c r="AD26" s="12">
        <f t="shared" si="6"/>
        <v>700</v>
      </c>
      <c r="AE26" s="11">
        <v>0</v>
      </c>
      <c r="AF26" s="12">
        <v>52</v>
      </c>
      <c r="AG26" s="12">
        <v>78</v>
      </c>
      <c r="AH26" s="12">
        <f t="shared" si="7"/>
        <v>130</v>
      </c>
      <c r="AI26" s="11">
        <v>40</v>
      </c>
      <c r="AJ26" s="12">
        <v>120</v>
      </c>
      <c r="AK26" s="12">
        <v>150</v>
      </c>
      <c r="AL26" s="12">
        <f t="shared" si="8"/>
        <v>310</v>
      </c>
      <c r="AM26" s="11">
        <v>0</v>
      </c>
      <c r="AN26" s="12">
        <v>15</v>
      </c>
      <c r="AO26" s="12">
        <v>25</v>
      </c>
      <c r="AP26" s="12">
        <f t="shared" si="9"/>
        <v>40</v>
      </c>
      <c r="AQ26" s="11">
        <v>10</v>
      </c>
      <c r="AR26" s="12">
        <v>60</v>
      </c>
      <c r="AS26" s="12">
        <v>80</v>
      </c>
      <c r="AT26" s="12">
        <f t="shared" si="10"/>
        <v>150</v>
      </c>
      <c r="AU26" s="11">
        <v>0</v>
      </c>
      <c r="AV26" s="12">
        <v>30</v>
      </c>
      <c r="AW26" s="12">
        <v>50</v>
      </c>
      <c r="AX26" s="12">
        <f t="shared" si="11"/>
        <v>80</v>
      </c>
      <c r="AY26" s="11">
        <v>0</v>
      </c>
      <c r="AZ26" s="12">
        <v>0</v>
      </c>
      <c r="BA26" s="12">
        <v>0</v>
      </c>
      <c r="BB26" s="12">
        <f t="shared" si="12"/>
        <v>0</v>
      </c>
      <c r="BC26" s="11">
        <v>20</v>
      </c>
      <c r="BD26" s="12">
        <v>20</v>
      </c>
      <c r="BE26" s="12">
        <v>20</v>
      </c>
      <c r="BF26" s="12">
        <f t="shared" si="13"/>
        <v>60</v>
      </c>
      <c r="BG26" s="11">
        <v>0</v>
      </c>
      <c r="BH26" s="12">
        <v>6</v>
      </c>
      <c r="BI26" s="12">
        <v>14</v>
      </c>
      <c r="BJ26" s="12">
        <f t="shared" si="14"/>
        <v>20</v>
      </c>
      <c r="BK26" s="11">
        <v>30</v>
      </c>
      <c r="BL26" s="12">
        <v>70</v>
      </c>
      <c r="BM26" s="12">
        <v>70</v>
      </c>
      <c r="BN26" s="12">
        <f t="shared" si="15"/>
        <v>170</v>
      </c>
      <c r="BO26" s="11">
        <v>50</v>
      </c>
      <c r="BP26" s="12">
        <v>50</v>
      </c>
      <c r="BQ26" s="12">
        <v>100</v>
      </c>
      <c r="BR26" s="12">
        <f t="shared" si="16"/>
        <v>200</v>
      </c>
      <c r="BS26" s="11">
        <v>3</v>
      </c>
      <c r="BT26" s="12">
        <v>30</v>
      </c>
      <c r="BU26" s="12">
        <v>60</v>
      </c>
      <c r="BV26" s="15">
        <f t="shared" si="17"/>
        <v>93</v>
      </c>
    </row>
    <row r="27" spans="1:74" x14ac:dyDescent="0.3">
      <c r="J27" s="2">
        <f>SUM(J7:J26)</f>
        <v>5080</v>
      </c>
      <c r="N27" s="2">
        <f t="shared" ref="K27:BV27" si="18">SUM(N7:N26)</f>
        <v>1265</v>
      </c>
      <c r="R27" s="2">
        <f t="shared" si="18"/>
        <v>14261.2</v>
      </c>
      <c r="V27" s="2">
        <f t="shared" si="18"/>
        <v>4732</v>
      </c>
      <c r="Z27" s="2">
        <f t="shared" si="18"/>
        <v>2483</v>
      </c>
      <c r="AD27" s="2">
        <f t="shared" si="18"/>
        <v>17954</v>
      </c>
      <c r="AH27" s="2">
        <f t="shared" si="18"/>
        <v>5670</v>
      </c>
      <c r="AL27" s="2">
        <f t="shared" si="18"/>
        <v>6345</v>
      </c>
      <c r="AP27" s="2">
        <f t="shared" si="18"/>
        <v>2433</v>
      </c>
      <c r="AT27" s="2">
        <f t="shared" si="18"/>
        <v>7590</v>
      </c>
      <c r="AX27" s="2">
        <f t="shared" si="18"/>
        <v>11450</v>
      </c>
      <c r="AY27" s="2">
        <f t="shared" si="18"/>
        <v>176</v>
      </c>
      <c r="AZ27" s="2">
        <f t="shared" si="18"/>
        <v>1120</v>
      </c>
      <c r="BA27" s="2">
        <f t="shared" si="18"/>
        <v>1001</v>
      </c>
      <c r="BB27" s="2">
        <f t="shared" si="18"/>
        <v>2297</v>
      </c>
      <c r="BF27" s="2">
        <f t="shared" si="18"/>
        <v>2795</v>
      </c>
      <c r="BJ27" s="2">
        <f t="shared" si="18"/>
        <v>6081</v>
      </c>
      <c r="BN27" s="2">
        <f t="shared" si="18"/>
        <v>7210</v>
      </c>
      <c r="BR27" s="2">
        <f t="shared" si="18"/>
        <v>7130</v>
      </c>
      <c r="BV27" s="2">
        <f t="shared" si="18"/>
        <v>1893</v>
      </c>
    </row>
  </sheetData>
  <mergeCells count="76">
    <mergeCell ref="A3:A6"/>
    <mergeCell ref="B3:F3"/>
    <mergeCell ref="B4:F4"/>
    <mergeCell ref="B5:F5"/>
    <mergeCell ref="BO5:BR5"/>
    <mergeCell ref="BS5:BV5"/>
    <mergeCell ref="B6:C6"/>
    <mergeCell ref="AY5:BB5"/>
    <mergeCell ref="BC5:BF5"/>
    <mergeCell ref="AI5:AL5"/>
    <mergeCell ref="AM5:AP5"/>
    <mergeCell ref="AQ5:AT5"/>
    <mergeCell ref="AU5:AX5"/>
    <mergeCell ref="K5:N5"/>
    <mergeCell ref="O5:R5"/>
    <mergeCell ref="S5:V5"/>
    <mergeCell ref="W5:Z5"/>
    <mergeCell ref="AA5:AD5"/>
    <mergeCell ref="AE5:AH5"/>
    <mergeCell ref="G5:J5"/>
    <mergeCell ref="BG5:BJ5"/>
    <mergeCell ref="BK5:BN5"/>
    <mergeCell ref="B7:C7"/>
    <mergeCell ref="B19:C19"/>
    <mergeCell ref="B8:C8"/>
    <mergeCell ref="B9:C9"/>
    <mergeCell ref="B10:C10"/>
    <mergeCell ref="B11:C11"/>
    <mergeCell ref="B12:C12"/>
    <mergeCell ref="B13:C13"/>
    <mergeCell ref="B14:C14"/>
    <mergeCell ref="B15:C15"/>
    <mergeCell ref="B16:C16"/>
    <mergeCell ref="B26:C26"/>
    <mergeCell ref="B25:C25"/>
    <mergeCell ref="B17:C17"/>
    <mergeCell ref="B18:C18"/>
    <mergeCell ref="B23:C23"/>
    <mergeCell ref="B24:C24"/>
    <mergeCell ref="B20:C20"/>
    <mergeCell ref="B21:C21"/>
    <mergeCell ref="B22:C22"/>
    <mergeCell ref="G3:J3"/>
    <mergeCell ref="G4:J4"/>
    <mergeCell ref="K3:N3"/>
    <mergeCell ref="K4:N4"/>
    <mergeCell ref="O3:R3"/>
    <mergeCell ref="O4:R4"/>
    <mergeCell ref="S3:V3"/>
    <mergeCell ref="S4:V4"/>
    <mergeCell ref="W3:Z3"/>
    <mergeCell ref="W4:Z4"/>
    <mergeCell ref="AA3:AD3"/>
    <mergeCell ref="AA4:AD4"/>
    <mergeCell ref="AE3:AH3"/>
    <mergeCell ref="AE4:AH4"/>
    <mergeCell ref="AI3:AL3"/>
    <mergeCell ref="AI4:AL4"/>
    <mergeCell ref="AM3:AP3"/>
    <mergeCell ref="AM4:AP4"/>
    <mergeCell ref="AQ3:AT3"/>
    <mergeCell ref="AQ4:AT4"/>
    <mergeCell ref="AU3:AX3"/>
    <mergeCell ref="AU4:AX4"/>
    <mergeCell ref="AY3:BB3"/>
    <mergeCell ref="AY4:BB4"/>
    <mergeCell ref="BO3:BR3"/>
    <mergeCell ref="BO4:BR4"/>
    <mergeCell ref="BS3:BV3"/>
    <mergeCell ref="BS4:BV4"/>
    <mergeCell ref="BC3:BF3"/>
    <mergeCell ref="BC4:BF4"/>
    <mergeCell ref="BG3:BJ3"/>
    <mergeCell ref="BG4:BJ4"/>
    <mergeCell ref="BK3:BN3"/>
    <mergeCell ref="BK4:BN4"/>
  </mergeCells>
  <dataValidations count="1">
    <dataValidation allowBlank="1" showInputMessage="1" showErrorMessage="1" prompt="Įrašant daugiau nei vieną adresą, atskirus adresus atskirkite kabliataškiu." sqref="G6:BV6" xr:uid="{7AD4A482-6C0E-4681-92A1-F1379A4BF15E}"/>
  </dataValidations>
  <pageMargins left="0.11811023622047245" right="0" top="0.74803149606299213" bottom="0.15748031496062992" header="0.31496062992125984" footer="0.31496062992125984"/>
  <pageSetup paperSize="8" scale="90" orientation="portrait"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Lapas1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Sonata</dc:creator>
  <cp:lastModifiedBy>Simona Adomaitienė</cp:lastModifiedBy>
  <cp:lastPrinted>2026-03-17T09:31:00Z</cp:lastPrinted>
  <dcterms:created xsi:type="dcterms:W3CDTF">2026-03-15T14:17:31Z</dcterms:created>
  <dcterms:modified xsi:type="dcterms:W3CDTF">2026-03-21T18:23:17Z</dcterms:modified>
</cp:coreProperties>
</file>